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03"/>
  <workbookPr/>
  <mc:AlternateContent xmlns:mc="http://schemas.openxmlformats.org/markup-compatibility/2006">
    <mc:Choice Requires="x15">
      <x15ac:absPath xmlns:x15ac="http://schemas.microsoft.com/office/spreadsheetml/2010/11/ac" url="https://oslokommune-my.sharepoint.com/personal/leona_pilares_sye_oslo_kommune_no/Documents/Anskaffelser 2026/Ferskt kjøtt og kjøttprodukter/KUNNGJØRING/"/>
    </mc:Choice>
  </mc:AlternateContent>
  <xr:revisionPtr revIDLastSave="279" documentId="8_{29F21CD7-427F-433E-BB82-BD6CFE9AD426}" xr6:coauthVersionLast="47" xr6:coauthVersionMax="47" xr10:uidLastSave="{DD7AE02C-182C-4E46-84DF-FF265B3BED68}"/>
  <bookViews>
    <workbookView xWindow="-120" yWindow="-120" windowWidth="38640" windowHeight="2112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0" i="1" l="1"/>
  <c r="H20" i="1"/>
  <c r="H41" i="1"/>
  <c r="H21" i="1"/>
  <c r="H44" i="1"/>
  <c r="H14" i="1"/>
  <c r="H35" i="1"/>
  <c r="H58" i="1"/>
  <c r="H4" i="1"/>
  <c r="H5" i="1"/>
  <c r="H6" i="1"/>
  <c r="H7" i="1"/>
  <c r="H8" i="1"/>
  <c r="H9" i="1"/>
  <c r="H10" i="1"/>
  <c r="H11" i="1"/>
  <c r="H12" i="1"/>
  <c r="H13" i="1"/>
  <c r="H15" i="1"/>
  <c r="H16" i="1"/>
  <c r="H17" i="1"/>
  <c r="H18" i="1"/>
  <c r="H19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6" i="1"/>
  <c r="H37" i="1"/>
  <c r="H38" i="1"/>
  <c r="H39" i="1"/>
  <c r="H40" i="1"/>
  <c r="H42" i="1"/>
  <c r="H43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9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3" i="1"/>
  <c r="H130" i="1" l="1"/>
</calcChain>
</file>

<file path=xl/sharedStrings.xml><?xml version="1.0" encoding="utf-8"?>
<sst xmlns="http://schemas.openxmlformats.org/spreadsheetml/2006/main" count="155" uniqueCount="153">
  <si>
    <r>
      <t xml:space="preserve">Rammeavtale om kjøp av ferskt kjøtt og kjøttprodukter
</t>
    </r>
    <r>
      <rPr>
        <b/>
        <sz val="12"/>
        <color theme="1"/>
        <rFont val="Oslo Sans Office"/>
      </rPr>
      <t>Vedlegg 2 - Prisskjema</t>
    </r>
    <r>
      <rPr>
        <b/>
        <sz val="14"/>
        <color theme="1"/>
        <rFont val="Oslo Sans Office"/>
      </rPr>
      <t xml:space="preserve"> </t>
    </r>
    <r>
      <rPr>
        <b/>
        <sz val="11"/>
        <color theme="1"/>
        <rFont val="Oslo Sans Office"/>
      </rPr>
      <t>(Leverandør skal fylle ut alle gule felt. Pris oppgis i NOK ekskl. mva)</t>
    </r>
  </si>
  <si>
    <t>Produktnr</t>
  </si>
  <si>
    <t>Oppdragsgivers beskrivelse</t>
  </si>
  <si>
    <t>Produktdetaljer</t>
  </si>
  <si>
    <t>Estimert 
omfang pr. år (kg)</t>
  </si>
  <si>
    <t>Leverandørens produktnummer</t>
  </si>
  <si>
    <t>Produktnavn/kort beskrivelse</t>
  </si>
  <si>
    <t>Pris pr. kg</t>
  </si>
  <si>
    <t>Totalpris</t>
  </si>
  <si>
    <t>Kyllingkjøttboller</t>
  </si>
  <si>
    <t>ca. 20g pr. stykk</t>
  </si>
  <si>
    <t>Kyllingfilet</t>
  </si>
  <si>
    <t>120g stk.</t>
  </si>
  <si>
    <t>Hønsefrikasse, uten ben og uten skinn</t>
  </si>
  <si>
    <t>Overlår uten skinn og ben</t>
  </si>
  <si>
    <t>Kyllingwiener</t>
  </si>
  <si>
    <t>Kyllinggrillpølse</t>
  </si>
  <si>
    <t>Kyllingkarbonader</t>
  </si>
  <si>
    <t>Kylling 1/1</t>
  </si>
  <si>
    <t>Kyllinglår med ben</t>
  </si>
  <si>
    <t>Kalkunfilet</t>
  </si>
  <si>
    <t>Industri 1,5-2 Kg</t>
  </si>
  <si>
    <t>Benløse fugler</t>
  </si>
  <si>
    <t>Kylling lårkjøtt, uten ben og uten skinn</t>
  </si>
  <si>
    <t>Chicken boneless panert</t>
  </si>
  <si>
    <t>Svinebog, uten ben og kuttet</t>
  </si>
  <si>
    <t xml:space="preserve">Svinebog kuttet 1x1 salt </t>
  </si>
  <si>
    <t>Svinekam, uten spekk 1/1</t>
  </si>
  <si>
    <t>Svinekam, uten ben</t>
  </si>
  <si>
    <t>Svinenakke uten ben 1/1</t>
  </si>
  <si>
    <t xml:space="preserve">Svinenakke stroganoff kutt </t>
  </si>
  <si>
    <t>Røkt svinenakke</t>
  </si>
  <si>
    <t>Svin nakkekoteletter med ben</t>
  </si>
  <si>
    <t>Svin nakkekoteketter, uten ben</t>
  </si>
  <si>
    <t>140 g stk</t>
  </si>
  <si>
    <t>Svin sideflesk, med ben og med svor</t>
  </si>
  <si>
    <t>Svin sideflesk uten ben og uten svor</t>
  </si>
  <si>
    <t>Svin sideflesk med ben og uten svor</t>
  </si>
  <si>
    <t>Svin sideflesk, uten ben og med svor</t>
  </si>
  <si>
    <t>Delt 50 gram bit</t>
  </si>
  <si>
    <t>Svin indrefilet</t>
  </si>
  <si>
    <t>Svin ytrefilet</t>
  </si>
  <si>
    <t>Surret svinestek, uten ben og uten skinn</t>
  </si>
  <si>
    <t>Svin tynnribbe</t>
  </si>
  <si>
    <t>Svin stroganoff</t>
  </si>
  <si>
    <t xml:space="preserve">Oksebog, uten ben og kuttet 3x3 </t>
  </si>
  <si>
    <t xml:space="preserve">Oksebog, uten ben, salt, kuttet 1,5x1,5 </t>
  </si>
  <si>
    <t>Biff Lindstrøm</t>
  </si>
  <si>
    <t>Storfe entrecotekam, uten ben</t>
  </si>
  <si>
    <t>Storfe høyrygg, uten ben 1/1</t>
  </si>
  <si>
    <t xml:space="preserve">Stroganoff kutt storfe høyrygg </t>
  </si>
  <si>
    <t>Storfe høyrygg 1/1 med ben</t>
  </si>
  <si>
    <t>Storfe høyrygg 1/1 halal med ben</t>
  </si>
  <si>
    <t>Storfe høyrygg 1/1 hala uten ben</t>
  </si>
  <si>
    <t xml:space="preserve">Storfe mørbradbiff 1/1 </t>
  </si>
  <si>
    <t>Stroganoffkjøtt av okse</t>
  </si>
  <si>
    <t>Storfe stroganoff kutt halal</t>
  </si>
  <si>
    <t>Storfe lever</t>
  </si>
  <si>
    <t>Strimlet biff marinert 2,5 kg</t>
  </si>
  <si>
    <t>Røkte pølser, porsjon 60 gram</t>
  </si>
  <si>
    <t>Til 100g ferdig vare skal det være minimum 61g kjøtt Pakket souse vide 600g/720g/860g</t>
  </si>
  <si>
    <t>Vossakorv</t>
  </si>
  <si>
    <t>Medisterpølser</t>
  </si>
  <si>
    <t>Julepølse kokt</t>
  </si>
  <si>
    <t>Julepølse posjon</t>
  </si>
  <si>
    <t>60 gram</t>
  </si>
  <si>
    <t>Medisterpølse rå</t>
  </si>
  <si>
    <t>grillpølse</t>
  </si>
  <si>
    <t>Sossisser kokte</t>
  </si>
  <si>
    <t>weienerpølse</t>
  </si>
  <si>
    <t>Falukorv</t>
  </si>
  <si>
    <t>Svenske kjøttboller, ca. 20g</t>
  </si>
  <si>
    <t>Til 100g ferdig vare skal det være minimum 71g kjøtt. Pakket souse vide 600g/720g/860g</t>
  </si>
  <si>
    <t xml:space="preserve"> </t>
  </si>
  <si>
    <t>Frikadeller</t>
  </si>
  <si>
    <t>Lammeboller, ca. 20g</t>
  </si>
  <si>
    <t>Lyse kjøttboller</t>
  </si>
  <si>
    <t>Kjøttpudding, skivet 60g</t>
  </si>
  <si>
    <t>Til 100g ferdig vare skal det være minimum 52g kjøtt. Pakket souse vide 600g/720g/860g</t>
  </si>
  <si>
    <t>Kjøttkaker, 60g</t>
  </si>
  <si>
    <t>til 100g ferdig vare skal det være minimum 75g kjøtt. Pakket souse vide 600g/720g/860g</t>
  </si>
  <si>
    <t>Karbonadekaker, 60g</t>
  </si>
  <si>
    <t>til 100g ferdig vare skal det være minimum 75g kjøtt</t>
  </si>
  <si>
    <t>Viltkarbonader, 60g</t>
  </si>
  <si>
    <t>til 100g ferdig vare skal det være minimum 75g kjøtt Pakket souse vide 600g/720g/860g</t>
  </si>
  <si>
    <t>Medisterkaker, 60g</t>
  </si>
  <si>
    <t xml:space="preserve">til 100g ferdig vare skal det være minimum 75g kjøtt. </t>
  </si>
  <si>
    <t>Medisterkaker grov, 60g</t>
  </si>
  <si>
    <t xml:space="preserve">til 100g ferdig vare skal det være minimum 69g kjøtt. </t>
  </si>
  <si>
    <t>Mors karbonader, 60g</t>
  </si>
  <si>
    <t>Ass utvalg Hallal kjøttpålegg 100g pakker</t>
  </si>
  <si>
    <t>Roastbiff flat skivet, 250g.</t>
  </si>
  <si>
    <t>Lunchkaker</t>
  </si>
  <si>
    <t>Leverpostei grov</t>
  </si>
  <si>
    <t xml:space="preserve">Fleskepølse  </t>
  </si>
  <si>
    <t>Fleskepølse 200 gram</t>
  </si>
  <si>
    <t>Okserull skivet 100g.</t>
  </si>
  <si>
    <t>Okserull skrivet 250g.</t>
  </si>
  <si>
    <t>Viltpaté</t>
  </si>
  <si>
    <t>Kalverull skivet 100g.</t>
  </si>
  <si>
    <t>Kalverull skivet 250g.</t>
  </si>
  <si>
    <t>Servelat skivet 100g.</t>
  </si>
  <si>
    <t>Servelat skivet 250g.</t>
  </si>
  <si>
    <t>Pastramiskinke skivet 250g.</t>
  </si>
  <si>
    <t>Kokt skinke skrivet 100g.</t>
  </si>
  <si>
    <t>Kokt skinke skivet 250g.</t>
  </si>
  <si>
    <t>Lammerull skivet 100g.</t>
  </si>
  <si>
    <t>Lammerull skivet 250g.</t>
  </si>
  <si>
    <t>Hamurgerrygg</t>
  </si>
  <si>
    <t>Hamburgerrygg skivet 100g.</t>
  </si>
  <si>
    <t>Hamerburgerrygg skivet 250g.</t>
  </si>
  <si>
    <t>Svineskinke uten ben, kokt og skivet 250g</t>
  </si>
  <si>
    <t>Sylte skivet 100g.</t>
  </si>
  <si>
    <t>Sylte skivet 250g.</t>
  </si>
  <si>
    <t>Ribberull skivet 100g.</t>
  </si>
  <si>
    <t>Ribberull skivet 250g.</t>
  </si>
  <si>
    <t>Kyllingbryst naturell skivet 100g.</t>
  </si>
  <si>
    <t>Kyllingbryst naturell skivet 250g.</t>
  </si>
  <si>
    <t>Kyllingbryst med urter skivet 100g.</t>
  </si>
  <si>
    <t>Kyllingbryst med urter skivet 250g.</t>
  </si>
  <si>
    <t>Skinkestek stekt skivet 250g.</t>
  </si>
  <si>
    <t>Ostechili</t>
  </si>
  <si>
    <t>Pepperskinke skivet 250g.</t>
  </si>
  <si>
    <t>Salami skivet 100g</t>
  </si>
  <si>
    <t>Salami skivet 250g.</t>
  </si>
  <si>
    <t>Stabbur skivet 100g.</t>
  </si>
  <si>
    <t>Stabbur skivet 250g.</t>
  </si>
  <si>
    <t>Fårepølse skivet 100g.</t>
  </si>
  <si>
    <t>Fårepølse skivet 250g.</t>
  </si>
  <si>
    <t>Westerfalerskinke skivet  250g.</t>
  </si>
  <si>
    <t>Fenalår uten ben skivet 250g.</t>
  </si>
  <si>
    <t>Mårpølse skivet 250g.</t>
  </si>
  <si>
    <t>Serranoskinke oppskåret</t>
  </si>
  <si>
    <t>Lammebog med knoke</t>
  </si>
  <si>
    <t xml:space="preserve">Lam forpart uten ben ferskt kuttet 3x3 </t>
  </si>
  <si>
    <t>Lammestek surret</t>
  </si>
  <si>
    <t>Lam frikassé av Bog 5x5</t>
  </si>
  <si>
    <t>Lam Bog Lettsaltet Bog 3x3</t>
  </si>
  <si>
    <t>Pinnekjøtt av lam</t>
  </si>
  <si>
    <t>Lettsaltet flesk skivet</t>
  </si>
  <si>
    <t>Baconkutt</t>
  </si>
  <si>
    <t>Bacon u/svor oppskåret</t>
  </si>
  <si>
    <t>Kjøttdeig av storfe</t>
  </si>
  <si>
    <t>Kjøttdeig av storfe halal</t>
  </si>
  <si>
    <t xml:space="preserve">Karbonadedeig  </t>
  </si>
  <si>
    <t>Karbonadedeig Halal</t>
  </si>
  <si>
    <t xml:space="preserve">Medisterdeig </t>
  </si>
  <si>
    <t>Medisterfarse</t>
  </si>
  <si>
    <t>Pizzaskinke kutt</t>
  </si>
  <si>
    <t>Pølsebrød 12 stk. per pakke</t>
  </si>
  <si>
    <t>Hamburgerbrød 6 stk. per pakke</t>
  </si>
  <si>
    <t>Ribbefett</t>
  </si>
  <si>
    <t>Sum totalpris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</si>
</sst>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kr-414]\ * #,##0.00_-;\-[$kr-414]\ * #,##0.00_-;_-[$kr-414]\ * &quot;-&quot;??_-;_-@_-"/>
  </numFmts>
  <fonts count="13">
    <font>
      <sz val="11"/>
      <color theme="1"/>
      <name val="Oslo Sans Office"/>
      <family val="2"/>
      <scheme val="minor"/>
    </font>
    <font>
      <sz val="11"/>
      <color theme="1"/>
      <name val="Oslo Sans Office"/>
    </font>
    <font>
      <b/>
      <sz val="11"/>
      <color theme="1"/>
      <name val="Oslo Sans Office"/>
    </font>
    <font>
      <sz val="11"/>
      <name val="Calibri"/>
      <family val="2"/>
    </font>
    <font>
      <sz val="9"/>
      <color rgb="FF000000"/>
      <name val="Tahoma"/>
      <family val="2"/>
    </font>
    <font>
      <b/>
      <sz val="14"/>
      <name val="Calibri"/>
      <family val="2"/>
    </font>
    <font>
      <sz val="9"/>
      <color rgb="FF000000"/>
      <name val="Tahoma"/>
    </font>
    <font>
      <b/>
      <sz val="11"/>
      <name val="Oslo Sans Office"/>
    </font>
    <font>
      <b/>
      <sz val="11"/>
      <color rgb="FF000000"/>
      <name val="Oslo Sans Office"/>
    </font>
    <font>
      <b/>
      <sz val="12"/>
      <color theme="1"/>
      <name val="Oslo Sans Office"/>
    </font>
    <font>
      <b/>
      <sz val="14"/>
      <color theme="1"/>
      <name val="Oslo Sans Office"/>
    </font>
    <font>
      <b/>
      <sz val="14"/>
      <color theme="1"/>
      <name val="Oslo Sans Office"/>
      <scheme val="minor"/>
    </font>
    <font>
      <b/>
      <sz val="16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CE3B6"/>
        <bgColor indexed="64"/>
      </patternFill>
    </fill>
    <fill>
      <patternFill patternType="solid">
        <fgColor rgb="FFDEDEDE"/>
        <bgColor indexed="64"/>
      </patternFill>
    </fill>
    <fill>
      <patternFill patternType="solid">
        <fgColor rgb="FFCECEEA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3" fillId="2" borderId="1" xfId="0" applyFont="1" applyFill="1" applyBorder="1"/>
    <xf numFmtId="0" fontId="3" fillId="2" borderId="2" xfId="0" applyFont="1" applyFill="1" applyBorder="1"/>
    <xf numFmtId="0" fontId="4" fillId="5" borderId="1" xfId="0" applyFont="1" applyFill="1" applyBorder="1" applyAlignment="1">
      <alignment horizontal="left" vertical="top" wrapText="1" readingOrder="1"/>
    </xf>
    <xf numFmtId="0" fontId="4" fillId="5" borderId="1" xfId="0" applyFont="1" applyFill="1" applyBorder="1" applyAlignment="1">
      <alignment horizontal="right" vertical="top" wrapText="1" readingOrder="1"/>
    </xf>
    <xf numFmtId="0" fontId="4" fillId="4" borderId="1" xfId="0" applyFont="1" applyFill="1" applyBorder="1" applyAlignment="1">
      <alignment horizontal="left" vertical="top" wrapText="1" readingOrder="1"/>
    </xf>
    <xf numFmtId="0" fontId="4" fillId="4" borderId="1" xfId="0" applyFont="1" applyFill="1" applyBorder="1" applyAlignment="1">
      <alignment horizontal="right" vertical="top" wrapText="1" readingOrder="1"/>
    </xf>
    <xf numFmtId="0" fontId="4" fillId="4" borderId="5" xfId="0" applyFont="1" applyFill="1" applyBorder="1" applyAlignment="1">
      <alignment horizontal="left" vertical="top" wrapText="1" readingOrder="1"/>
    </xf>
    <xf numFmtId="0" fontId="6" fillId="4" borderId="3" xfId="0" applyFont="1" applyFill="1" applyBorder="1"/>
    <xf numFmtId="0" fontId="4" fillId="4" borderId="4" xfId="0" applyFont="1" applyFill="1" applyBorder="1" applyAlignment="1">
      <alignment horizontal="left" vertical="top" wrapText="1" readingOrder="1"/>
    </xf>
    <xf numFmtId="0" fontId="6" fillId="4" borderId="0" xfId="0" applyFont="1" applyFill="1"/>
    <xf numFmtId="0" fontId="4" fillId="6" borderId="1" xfId="0" applyFont="1" applyFill="1" applyBorder="1" applyAlignment="1">
      <alignment horizontal="left" vertical="top" wrapText="1" readingOrder="1"/>
    </xf>
    <xf numFmtId="0" fontId="4" fillId="6" borderId="1" xfId="0" applyFont="1" applyFill="1" applyBorder="1" applyAlignment="1">
      <alignment horizontal="right" vertical="top" wrapText="1" readingOrder="1"/>
    </xf>
    <xf numFmtId="0" fontId="4" fillId="7" borderId="1" xfId="0" applyFont="1" applyFill="1" applyBorder="1" applyAlignment="1">
      <alignment horizontal="left" vertical="top" wrapText="1" readingOrder="1"/>
    </xf>
    <xf numFmtId="0" fontId="4" fillId="7" borderId="1" xfId="0" applyFont="1" applyFill="1" applyBorder="1" applyAlignment="1">
      <alignment horizontal="right" vertical="top" wrapText="1" readingOrder="1"/>
    </xf>
    <xf numFmtId="0" fontId="4" fillId="8" borderId="1" xfId="0" applyFont="1" applyFill="1" applyBorder="1" applyAlignment="1">
      <alignment horizontal="left" vertical="top" wrapText="1" readingOrder="1"/>
    </xf>
    <xf numFmtId="0" fontId="4" fillId="8" borderId="1" xfId="0" applyFont="1" applyFill="1" applyBorder="1" applyAlignment="1">
      <alignment horizontal="right" vertical="top" wrapText="1" readingOrder="1"/>
    </xf>
    <xf numFmtId="0" fontId="4" fillId="9" borderId="1" xfId="0" applyFont="1" applyFill="1" applyBorder="1" applyAlignment="1">
      <alignment horizontal="left" vertical="top" wrapText="1" readingOrder="1"/>
    </xf>
    <xf numFmtId="0" fontId="4" fillId="9" borderId="1" xfId="0" applyFont="1" applyFill="1" applyBorder="1" applyAlignment="1">
      <alignment horizontal="right" vertical="top" wrapText="1" readingOrder="1"/>
    </xf>
    <xf numFmtId="0" fontId="4" fillId="10" borderId="1" xfId="0" applyFont="1" applyFill="1" applyBorder="1" applyAlignment="1">
      <alignment horizontal="left" vertical="top" wrapText="1" readingOrder="1"/>
    </xf>
    <xf numFmtId="0" fontId="4" fillId="10" borderId="1" xfId="0" applyFont="1" applyFill="1" applyBorder="1" applyAlignment="1">
      <alignment horizontal="right" vertical="top" wrapText="1" readingOrder="1"/>
    </xf>
    <xf numFmtId="0" fontId="3" fillId="5" borderId="1" xfId="0" applyFont="1" applyFill="1" applyBorder="1" applyAlignment="1">
      <alignment horizontal="center"/>
    </xf>
    <xf numFmtId="0" fontId="3" fillId="10" borderId="1" xfId="0" applyFont="1" applyFill="1" applyBorder="1" applyAlignment="1">
      <alignment horizontal="center"/>
    </xf>
    <xf numFmtId="0" fontId="3" fillId="9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3" fillId="5" borderId="7" xfId="0" applyFont="1" applyFill="1" applyBorder="1" applyAlignment="1">
      <alignment horizontal="center"/>
    </xf>
    <xf numFmtId="0" fontId="4" fillId="5" borderId="7" xfId="0" applyFont="1" applyFill="1" applyBorder="1" applyAlignment="1">
      <alignment horizontal="left" vertical="top" wrapText="1" readingOrder="1"/>
    </xf>
    <xf numFmtId="0" fontId="4" fillId="5" borderId="7" xfId="0" applyFont="1" applyFill="1" applyBorder="1" applyAlignment="1">
      <alignment horizontal="right" vertical="top" wrapText="1" readingOrder="1"/>
    </xf>
    <xf numFmtId="0" fontId="3" fillId="2" borderId="7" xfId="0" applyFont="1" applyFill="1" applyBorder="1"/>
    <xf numFmtId="0" fontId="3" fillId="2" borderId="8" xfId="0" applyFont="1" applyFill="1" applyBorder="1"/>
    <xf numFmtId="164" fontId="3" fillId="3" borderId="7" xfId="0" applyNumberFormat="1" applyFont="1" applyFill="1" applyBorder="1"/>
    <xf numFmtId="0" fontId="7" fillId="3" borderId="6" xfId="0" applyFont="1" applyFill="1" applyBorder="1" applyAlignment="1">
      <alignment horizontal="center"/>
    </xf>
    <xf numFmtId="0" fontId="8" fillId="3" borderId="6" xfId="0" applyFont="1" applyFill="1" applyBorder="1" applyAlignment="1">
      <alignment horizontal="left" wrapText="1"/>
    </xf>
    <xf numFmtId="0" fontId="7" fillId="3" borderId="6" xfId="0" applyFont="1" applyFill="1" applyBorder="1" applyAlignment="1">
      <alignment horizontal="center" wrapText="1"/>
    </xf>
    <xf numFmtId="0" fontId="7" fillId="3" borderId="6" xfId="0" applyFont="1" applyFill="1" applyBorder="1" applyAlignment="1">
      <alignment horizontal="left" wrapText="1"/>
    </xf>
    <xf numFmtId="0" fontId="7" fillId="3" borderId="9" xfId="0" applyFont="1" applyFill="1" applyBorder="1" applyAlignment="1">
      <alignment horizontal="left" wrapText="1"/>
    </xf>
    <xf numFmtId="0" fontId="7" fillId="3" borderId="6" xfId="0" applyFont="1" applyFill="1" applyBorder="1" applyAlignment="1">
      <alignment horizontal="left"/>
    </xf>
    <xf numFmtId="164" fontId="12" fillId="11" borderId="1" xfId="0" applyNumberFormat="1" applyFont="1" applyFill="1" applyBorder="1"/>
    <xf numFmtId="0" fontId="1" fillId="0" borderId="0" xfId="0" applyFont="1" applyAlignment="1">
      <alignment horizontal="right"/>
    </xf>
    <xf numFmtId="0" fontId="3" fillId="12" borderId="7" xfId="0" applyFont="1" applyFill="1" applyBorder="1" applyAlignment="1">
      <alignment horizontal="center"/>
    </xf>
    <xf numFmtId="0" fontId="3" fillId="12" borderId="1" xfId="0" applyFont="1" applyFill="1" applyBorder="1" applyAlignment="1">
      <alignment horizontal="center"/>
    </xf>
    <xf numFmtId="0" fontId="3" fillId="13" borderId="7" xfId="0" applyFont="1" applyFill="1" applyBorder="1" applyAlignment="1">
      <alignment horizontal="center"/>
    </xf>
    <xf numFmtId="0" fontId="3" fillId="13" borderId="1" xfId="0" applyFont="1" applyFill="1" applyBorder="1" applyAlignment="1">
      <alignment horizontal="center"/>
    </xf>
    <xf numFmtId="0" fontId="3" fillId="14" borderId="7" xfId="0" applyFont="1" applyFill="1" applyBorder="1" applyAlignment="1">
      <alignment horizontal="center"/>
    </xf>
    <xf numFmtId="0" fontId="3" fillId="14" borderId="1" xfId="0" applyFont="1" applyFill="1" applyBorder="1" applyAlignment="1">
      <alignment horizontal="center"/>
    </xf>
    <xf numFmtId="0" fontId="3" fillId="15" borderId="7" xfId="0" applyFont="1" applyFill="1" applyBorder="1" applyAlignment="1">
      <alignment horizontal="center"/>
    </xf>
    <xf numFmtId="0" fontId="3" fillId="15" borderId="1" xfId="0" applyFont="1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3" fillId="9" borderId="7" xfId="0" applyFont="1" applyFill="1" applyBorder="1" applyAlignment="1">
      <alignment horizontal="center"/>
    </xf>
    <xf numFmtId="0" fontId="4" fillId="7" borderId="1" xfId="0" applyFont="1" applyFill="1" applyBorder="1" applyAlignment="1">
      <alignment horizontal="left" wrapText="1" readingOrder="1"/>
    </xf>
    <xf numFmtId="0" fontId="4" fillId="7" borderId="1" xfId="0" applyFont="1" applyFill="1" applyBorder="1" applyAlignment="1">
      <alignment horizontal="right" wrapText="1" readingOrder="1"/>
    </xf>
    <xf numFmtId="0" fontId="10" fillId="11" borderId="1" xfId="0" applyFont="1" applyFill="1" applyBorder="1" applyAlignment="1">
      <alignment wrapText="1"/>
    </xf>
    <xf numFmtId="0" fontId="5" fillId="11" borderId="2" xfId="0" applyFont="1" applyFill="1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4" xfId="0" applyBorder="1" applyAlignment="1">
      <alignment horizontal="left"/>
    </xf>
    <xf numFmtId="0" fontId="11" fillId="11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CECEEA"/>
      <color rgb="FFDEDEDE"/>
      <color rgb="FFCDCDCD"/>
      <color rgb="FFB6B6E0"/>
      <color rgb="FFDCDCF0"/>
      <color rgb="FFFCE3B6"/>
      <color rgb="FFFBD693"/>
      <color rgb="FF99CC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SF">
      <a:dk1>
        <a:srgbClr val="000000"/>
      </a:dk1>
      <a:lt1>
        <a:srgbClr val="FFFFFF"/>
      </a:lt1>
      <a:dk2>
        <a:srgbClr val="2A2859"/>
      </a:dk2>
      <a:lt2>
        <a:srgbClr val="F8F0DD"/>
      </a:lt2>
      <a:accent1>
        <a:srgbClr val="034B45"/>
      </a:accent1>
      <a:accent2>
        <a:srgbClr val="4EF8B6"/>
      </a:accent2>
      <a:accent3>
        <a:srgbClr val="C7F6C9"/>
      </a:accent3>
      <a:accent4>
        <a:srgbClr val="6FE9FF"/>
      </a:accent4>
      <a:accent5>
        <a:srgbClr val="FF8274"/>
      </a:accent5>
      <a:accent6>
        <a:srgbClr val="F9C66B"/>
      </a:accent6>
      <a:hlink>
        <a:srgbClr val="000000"/>
      </a:hlink>
      <a:folHlink>
        <a:srgbClr val="000000"/>
      </a:folHlink>
    </a:clrScheme>
    <a:fontScheme name="OSF">
      <a:majorFont>
        <a:latin typeface="Oslo Sans Office"/>
        <a:ea typeface=""/>
        <a:cs typeface=""/>
      </a:majorFont>
      <a:minorFont>
        <a:latin typeface="Oslo Sans Office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0"/>
  <sheetViews>
    <sheetView tabSelected="1" zoomScaleNormal="100" workbookViewId="0">
      <selection activeCell="E17" sqref="E17"/>
    </sheetView>
  </sheetViews>
  <sheetFormatPr defaultColWidth="9" defaultRowHeight="17.25"/>
  <cols>
    <col min="1" max="1" width="9.875" style="25" customWidth="1"/>
    <col min="2" max="2" width="29" style="1" customWidth="1"/>
    <col min="3" max="3" width="18.5" style="1" customWidth="1"/>
    <col min="4" max="4" width="16.875" style="39" customWidth="1"/>
    <col min="5" max="5" width="16.875" style="1" customWidth="1"/>
    <col min="6" max="6" width="34.75" style="1" customWidth="1"/>
    <col min="7" max="7" width="10.375" style="1" customWidth="1"/>
    <col min="8" max="8" width="11" style="1" customWidth="1"/>
    <col min="9" max="9" width="23.875" style="1" customWidth="1"/>
    <col min="10" max="16384" width="9" style="1"/>
  </cols>
  <sheetData>
    <row r="1" spans="1:8" ht="57" customHeight="1">
      <c r="A1" s="52" t="s">
        <v>0</v>
      </c>
      <c r="B1" s="56"/>
      <c r="C1" s="56"/>
      <c r="D1" s="56"/>
      <c r="E1" s="56"/>
      <c r="F1" s="56"/>
      <c r="G1" s="56"/>
      <c r="H1" s="56"/>
    </row>
    <row r="2" spans="1:8" ht="57.75" customHeight="1" thickBot="1">
      <c r="A2" s="32" t="s">
        <v>1</v>
      </c>
      <c r="B2" s="33" t="s">
        <v>2</v>
      </c>
      <c r="C2" s="33" t="s">
        <v>3</v>
      </c>
      <c r="D2" s="34" t="s">
        <v>4</v>
      </c>
      <c r="E2" s="35" t="s">
        <v>5</v>
      </c>
      <c r="F2" s="36" t="s">
        <v>6</v>
      </c>
      <c r="G2" s="37" t="s">
        <v>7</v>
      </c>
      <c r="H2" s="37" t="s">
        <v>8</v>
      </c>
    </row>
    <row r="3" spans="1:8">
      <c r="A3" s="26">
        <v>1</v>
      </c>
      <c r="B3" s="27" t="s">
        <v>9</v>
      </c>
      <c r="C3" s="27" t="s">
        <v>10</v>
      </c>
      <c r="D3" s="28">
        <v>144</v>
      </c>
      <c r="E3" s="29"/>
      <c r="F3" s="30"/>
      <c r="G3" s="29"/>
      <c r="H3" s="31">
        <f>D3*G3</f>
        <v>0</v>
      </c>
    </row>
    <row r="4" spans="1:8">
      <c r="A4" s="22">
        <v>2</v>
      </c>
      <c r="B4" s="4" t="s">
        <v>11</v>
      </c>
      <c r="C4" s="4" t="s">
        <v>12</v>
      </c>
      <c r="D4" s="5">
        <v>144</v>
      </c>
      <c r="E4" s="2"/>
      <c r="F4" s="3"/>
      <c r="G4" s="2"/>
      <c r="H4" s="31">
        <f t="shared" ref="H4:H75" si="0">D4*G4</f>
        <v>0</v>
      </c>
    </row>
    <row r="5" spans="1:8">
      <c r="A5" s="26">
        <v>3</v>
      </c>
      <c r="B5" s="4" t="s">
        <v>13</v>
      </c>
      <c r="C5" s="4" t="s">
        <v>14</v>
      </c>
      <c r="D5" s="5">
        <v>50</v>
      </c>
      <c r="E5" s="2"/>
      <c r="F5" s="3"/>
      <c r="G5" s="2"/>
      <c r="H5" s="31">
        <f t="shared" si="0"/>
        <v>0</v>
      </c>
    </row>
    <row r="6" spans="1:8">
      <c r="A6" s="22">
        <v>4</v>
      </c>
      <c r="B6" s="4" t="s">
        <v>15</v>
      </c>
      <c r="C6" s="4"/>
      <c r="D6" s="5">
        <v>68</v>
      </c>
      <c r="E6" s="2"/>
      <c r="F6" s="3"/>
      <c r="G6" s="2"/>
      <c r="H6" s="31">
        <f t="shared" si="0"/>
        <v>0</v>
      </c>
    </row>
    <row r="7" spans="1:8">
      <c r="A7" s="26">
        <v>5</v>
      </c>
      <c r="B7" s="4" t="s">
        <v>16</v>
      </c>
      <c r="C7" s="4"/>
      <c r="D7" s="5">
        <v>246</v>
      </c>
      <c r="E7" s="2"/>
      <c r="F7" s="3"/>
      <c r="G7" s="2"/>
      <c r="H7" s="31">
        <f t="shared" si="0"/>
        <v>0</v>
      </c>
    </row>
    <row r="8" spans="1:8">
      <c r="A8" s="22">
        <v>6</v>
      </c>
      <c r="B8" s="4" t="s">
        <v>17</v>
      </c>
      <c r="C8" s="4"/>
      <c r="D8" s="5">
        <v>172</v>
      </c>
      <c r="E8" s="2"/>
      <c r="F8" s="3"/>
      <c r="G8" s="2"/>
      <c r="H8" s="31">
        <f t="shared" si="0"/>
        <v>0</v>
      </c>
    </row>
    <row r="9" spans="1:8">
      <c r="A9" s="26">
        <v>7</v>
      </c>
      <c r="B9" s="4" t="s">
        <v>18</v>
      </c>
      <c r="C9" s="4"/>
      <c r="D9" s="5">
        <v>28</v>
      </c>
      <c r="E9" s="2"/>
      <c r="F9" s="3"/>
      <c r="G9" s="2"/>
      <c r="H9" s="31">
        <f t="shared" si="0"/>
        <v>0</v>
      </c>
    </row>
    <row r="10" spans="1:8">
      <c r="A10" s="22">
        <v>8</v>
      </c>
      <c r="B10" s="4" t="s">
        <v>19</v>
      </c>
      <c r="C10" s="4"/>
      <c r="D10" s="5">
        <v>25</v>
      </c>
      <c r="E10" s="2"/>
      <c r="F10" s="3"/>
      <c r="G10" s="2"/>
      <c r="H10" s="31">
        <f t="shared" si="0"/>
        <v>0</v>
      </c>
    </row>
    <row r="11" spans="1:8">
      <c r="A11" s="26">
        <v>9</v>
      </c>
      <c r="B11" s="4" t="s">
        <v>20</v>
      </c>
      <c r="C11" s="4" t="s">
        <v>21</v>
      </c>
      <c r="D11" s="5">
        <v>1000</v>
      </c>
      <c r="E11" s="2"/>
      <c r="F11" s="3"/>
      <c r="G11" s="2"/>
      <c r="H11" s="31">
        <f t="shared" si="0"/>
        <v>0</v>
      </c>
    </row>
    <row r="12" spans="1:8">
      <c r="A12" s="22">
        <v>10</v>
      </c>
      <c r="B12" s="4" t="s">
        <v>22</v>
      </c>
      <c r="C12" s="4"/>
      <c r="D12" s="5">
        <v>99</v>
      </c>
      <c r="E12" s="2"/>
      <c r="F12" s="3"/>
      <c r="G12" s="2"/>
      <c r="H12" s="31">
        <f t="shared" si="0"/>
        <v>0</v>
      </c>
    </row>
    <row r="13" spans="1:8">
      <c r="A13" s="26">
        <v>11</v>
      </c>
      <c r="B13" s="4" t="s">
        <v>23</v>
      </c>
      <c r="C13" s="4" t="s">
        <v>14</v>
      </c>
      <c r="D13" s="5">
        <v>351</v>
      </c>
      <c r="E13" s="2"/>
      <c r="F13" s="3"/>
      <c r="G13" s="2"/>
      <c r="H13" s="31">
        <f t="shared" si="0"/>
        <v>0</v>
      </c>
    </row>
    <row r="14" spans="1:8">
      <c r="A14" s="22">
        <v>12</v>
      </c>
      <c r="B14" s="4" t="s">
        <v>24</v>
      </c>
      <c r="C14" s="4"/>
      <c r="D14" s="5">
        <v>3600</v>
      </c>
      <c r="E14" s="2"/>
      <c r="F14" s="3"/>
      <c r="G14" s="2"/>
      <c r="H14" s="31">
        <f t="shared" si="0"/>
        <v>0</v>
      </c>
    </row>
    <row r="15" spans="1:8">
      <c r="A15" s="40">
        <v>13</v>
      </c>
      <c r="B15" s="6" t="s">
        <v>25</v>
      </c>
      <c r="C15" s="6"/>
      <c r="D15" s="7">
        <v>10</v>
      </c>
      <c r="E15" s="2"/>
      <c r="F15" s="3"/>
      <c r="G15" s="2"/>
      <c r="H15" s="31">
        <f t="shared" si="0"/>
        <v>0</v>
      </c>
    </row>
    <row r="16" spans="1:8">
      <c r="A16" s="41">
        <v>14</v>
      </c>
      <c r="B16" s="6" t="s">
        <v>26</v>
      </c>
      <c r="C16" s="6"/>
      <c r="D16" s="7">
        <v>18</v>
      </c>
      <c r="E16" s="2"/>
      <c r="F16" s="3"/>
      <c r="G16" s="2"/>
      <c r="H16" s="31">
        <f t="shared" si="0"/>
        <v>0</v>
      </c>
    </row>
    <row r="17" spans="1:8">
      <c r="A17" s="40">
        <v>15</v>
      </c>
      <c r="B17" s="6" t="s">
        <v>27</v>
      </c>
      <c r="C17" s="6"/>
      <c r="D17" s="7">
        <v>27</v>
      </c>
      <c r="E17" s="2"/>
      <c r="F17" s="3"/>
      <c r="G17" s="2"/>
      <c r="H17" s="31">
        <f t="shared" si="0"/>
        <v>0</v>
      </c>
    </row>
    <row r="18" spans="1:8">
      <c r="A18" s="41">
        <v>16</v>
      </c>
      <c r="B18" s="6" t="s">
        <v>28</v>
      </c>
      <c r="C18" s="6"/>
      <c r="D18" s="7">
        <v>10</v>
      </c>
      <c r="E18" s="2"/>
      <c r="F18" s="3"/>
      <c r="G18" s="2"/>
      <c r="H18" s="31">
        <f t="shared" si="0"/>
        <v>0</v>
      </c>
    </row>
    <row r="19" spans="1:8">
      <c r="A19" s="40">
        <v>17</v>
      </c>
      <c r="B19" s="6" t="s">
        <v>29</v>
      </c>
      <c r="C19" s="6"/>
      <c r="D19" s="7">
        <v>3911</v>
      </c>
      <c r="E19" s="2"/>
      <c r="F19" s="3"/>
      <c r="G19" s="2"/>
      <c r="H19" s="31">
        <f t="shared" si="0"/>
        <v>0</v>
      </c>
    </row>
    <row r="20" spans="1:8">
      <c r="A20" s="41">
        <v>18</v>
      </c>
      <c r="B20" s="6" t="s">
        <v>30</v>
      </c>
      <c r="C20" s="6"/>
      <c r="D20" s="7">
        <v>3600</v>
      </c>
      <c r="E20" s="2"/>
      <c r="F20" s="3"/>
      <c r="G20" s="2"/>
      <c r="H20" s="31">
        <f t="shared" si="0"/>
        <v>0</v>
      </c>
    </row>
    <row r="21" spans="1:8">
      <c r="A21" s="40">
        <v>19</v>
      </c>
      <c r="B21" s="6" t="s">
        <v>31</v>
      </c>
      <c r="C21" s="6"/>
      <c r="D21" s="7">
        <v>1200</v>
      </c>
      <c r="E21" s="2"/>
      <c r="F21" s="3"/>
      <c r="G21" s="2"/>
      <c r="H21" s="31">
        <f t="shared" si="0"/>
        <v>0</v>
      </c>
    </row>
    <row r="22" spans="1:8">
      <c r="A22" s="41">
        <v>20</v>
      </c>
      <c r="B22" s="6" t="s">
        <v>32</v>
      </c>
      <c r="C22" s="6"/>
      <c r="D22" s="7">
        <v>6</v>
      </c>
      <c r="E22" s="2"/>
      <c r="F22" s="3"/>
      <c r="G22" s="2"/>
      <c r="H22" s="31">
        <f t="shared" si="0"/>
        <v>0</v>
      </c>
    </row>
    <row r="23" spans="1:8">
      <c r="A23" s="40">
        <v>21</v>
      </c>
      <c r="B23" s="8" t="s">
        <v>33</v>
      </c>
      <c r="C23" s="6" t="s">
        <v>34</v>
      </c>
      <c r="D23" s="7">
        <v>3523</v>
      </c>
      <c r="E23" s="2"/>
      <c r="F23" s="3"/>
      <c r="G23" s="2"/>
      <c r="H23" s="31">
        <f t="shared" si="0"/>
        <v>0</v>
      </c>
    </row>
    <row r="24" spans="1:8">
      <c r="A24" s="41">
        <v>22</v>
      </c>
      <c r="B24" s="9" t="s">
        <v>35</v>
      </c>
      <c r="C24" s="10"/>
      <c r="D24" s="7">
        <v>157</v>
      </c>
      <c r="E24" s="2"/>
      <c r="F24" s="3"/>
      <c r="G24" s="2"/>
      <c r="H24" s="31">
        <f t="shared" si="0"/>
        <v>0</v>
      </c>
    </row>
    <row r="25" spans="1:8">
      <c r="A25" s="40">
        <v>23</v>
      </c>
      <c r="B25" s="11" t="s">
        <v>36</v>
      </c>
      <c r="C25" s="6"/>
      <c r="D25" s="7">
        <v>630</v>
      </c>
      <c r="E25" s="2"/>
      <c r="F25" s="3"/>
      <c r="G25" s="2"/>
      <c r="H25" s="31">
        <f t="shared" si="0"/>
        <v>0</v>
      </c>
    </row>
    <row r="26" spans="1:8">
      <c r="A26" s="41">
        <v>24</v>
      </c>
      <c r="B26" s="6" t="s">
        <v>37</v>
      </c>
      <c r="C26" s="6"/>
      <c r="D26" s="7">
        <v>27</v>
      </c>
      <c r="E26" s="2"/>
      <c r="F26" s="3"/>
      <c r="G26" s="2"/>
      <c r="H26" s="31">
        <f t="shared" si="0"/>
        <v>0</v>
      </c>
    </row>
    <row r="27" spans="1:8">
      <c r="A27" s="40">
        <v>25</v>
      </c>
      <c r="B27" s="6" t="s">
        <v>38</v>
      </c>
      <c r="C27" s="6" t="s">
        <v>39</v>
      </c>
      <c r="D27" s="7">
        <v>378</v>
      </c>
      <c r="E27" s="2"/>
      <c r="F27" s="3"/>
      <c r="G27" s="2"/>
      <c r="H27" s="31">
        <f t="shared" si="0"/>
        <v>0</v>
      </c>
    </row>
    <row r="28" spans="1:8">
      <c r="A28" s="41">
        <v>26</v>
      </c>
      <c r="B28" s="6" t="s">
        <v>40</v>
      </c>
      <c r="C28" s="6"/>
      <c r="D28" s="7">
        <v>5</v>
      </c>
      <c r="E28" s="2"/>
      <c r="F28" s="3"/>
      <c r="G28" s="2"/>
      <c r="H28" s="31">
        <f t="shared" si="0"/>
        <v>0</v>
      </c>
    </row>
    <row r="29" spans="1:8">
      <c r="A29" s="40">
        <v>27</v>
      </c>
      <c r="B29" s="6" t="s">
        <v>41</v>
      </c>
      <c r="C29" s="6"/>
      <c r="D29" s="7">
        <v>16</v>
      </c>
      <c r="E29" s="2"/>
      <c r="F29" s="3"/>
      <c r="G29" s="2"/>
      <c r="H29" s="31">
        <f t="shared" si="0"/>
        <v>0</v>
      </c>
    </row>
    <row r="30" spans="1:8">
      <c r="A30" s="41">
        <v>28</v>
      </c>
      <c r="B30" s="6" t="s">
        <v>42</v>
      </c>
      <c r="C30" s="6"/>
      <c r="D30" s="7">
        <v>66</v>
      </c>
      <c r="E30" s="2"/>
      <c r="F30" s="3"/>
      <c r="G30" s="2"/>
      <c r="H30" s="31">
        <f t="shared" si="0"/>
        <v>0</v>
      </c>
    </row>
    <row r="31" spans="1:8">
      <c r="A31" s="40">
        <v>29</v>
      </c>
      <c r="B31" s="6" t="s">
        <v>43</v>
      </c>
      <c r="C31" s="6"/>
      <c r="D31" s="7">
        <v>60</v>
      </c>
      <c r="E31" s="2"/>
      <c r="F31" s="3"/>
      <c r="G31" s="2"/>
      <c r="H31" s="31">
        <f t="shared" si="0"/>
        <v>0</v>
      </c>
    </row>
    <row r="32" spans="1:8">
      <c r="A32" s="41">
        <v>30</v>
      </c>
      <c r="B32" s="6" t="s">
        <v>44</v>
      </c>
      <c r="C32" s="6"/>
      <c r="D32" s="7">
        <v>36</v>
      </c>
      <c r="E32" s="2"/>
      <c r="F32" s="3"/>
      <c r="G32" s="2"/>
      <c r="H32" s="31">
        <f t="shared" si="0"/>
        <v>0</v>
      </c>
    </row>
    <row r="33" spans="1:8">
      <c r="A33" s="46">
        <v>31</v>
      </c>
      <c r="B33" s="12" t="s">
        <v>45</v>
      </c>
      <c r="C33" s="12"/>
      <c r="D33" s="13">
        <v>275</v>
      </c>
      <c r="E33" s="2"/>
      <c r="F33" s="3"/>
      <c r="G33" s="2"/>
      <c r="H33" s="31">
        <f t="shared" si="0"/>
        <v>0</v>
      </c>
    </row>
    <row r="34" spans="1:8">
      <c r="A34" s="47">
        <v>32</v>
      </c>
      <c r="B34" s="12" t="s">
        <v>46</v>
      </c>
      <c r="C34" s="12"/>
      <c r="D34" s="13">
        <v>162</v>
      </c>
      <c r="E34" s="2"/>
      <c r="F34" s="3"/>
      <c r="G34" s="2"/>
      <c r="H34" s="31">
        <f t="shared" si="0"/>
        <v>0</v>
      </c>
    </row>
    <row r="35" spans="1:8">
      <c r="A35" s="46">
        <v>33</v>
      </c>
      <c r="B35" s="12" t="s">
        <v>47</v>
      </c>
      <c r="C35" s="12"/>
      <c r="D35" s="13">
        <v>3600</v>
      </c>
      <c r="E35" s="2"/>
      <c r="F35" s="3"/>
      <c r="G35" s="2"/>
      <c r="H35" s="31">
        <f t="shared" si="0"/>
        <v>0</v>
      </c>
    </row>
    <row r="36" spans="1:8">
      <c r="A36" s="47">
        <v>34</v>
      </c>
      <c r="B36" s="12" t="s">
        <v>48</v>
      </c>
      <c r="C36" s="12"/>
      <c r="D36" s="13">
        <v>5</v>
      </c>
      <c r="E36" s="2"/>
      <c r="F36" s="3"/>
      <c r="G36" s="2"/>
      <c r="H36" s="31">
        <f t="shared" si="0"/>
        <v>0</v>
      </c>
    </row>
    <row r="37" spans="1:8">
      <c r="A37" s="46">
        <v>35</v>
      </c>
      <c r="B37" s="12" t="s">
        <v>49</v>
      </c>
      <c r="C37" s="12"/>
      <c r="D37" s="13">
        <v>1200</v>
      </c>
      <c r="E37" s="2"/>
      <c r="F37" s="3"/>
      <c r="G37" s="2"/>
      <c r="H37" s="31">
        <f t="shared" si="0"/>
        <v>0</v>
      </c>
    </row>
    <row r="38" spans="1:8">
      <c r="A38" s="47">
        <v>36</v>
      </c>
      <c r="B38" s="12" t="s">
        <v>50</v>
      </c>
      <c r="C38" s="12"/>
      <c r="D38" s="13">
        <v>72</v>
      </c>
      <c r="E38" s="2"/>
      <c r="F38" s="3"/>
      <c r="G38" s="2"/>
      <c r="H38" s="31">
        <f t="shared" si="0"/>
        <v>0</v>
      </c>
    </row>
    <row r="39" spans="1:8">
      <c r="A39" s="46">
        <v>37</v>
      </c>
      <c r="B39" s="12" t="s">
        <v>51</v>
      </c>
      <c r="C39" s="12"/>
      <c r="D39" s="13">
        <v>720</v>
      </c>
      <c r="E39" s="2"/>
      <c r="F39" s="3"/>
      <c r="G39" s="2"/>
      <c r="H39" s="31">
        <f t="shared" si="0"/>
        <v>0</v>
      </c>
    </row>
    <row r="40" spans="1:8">
      <c r="A40" s="47">
        <v>38</v>
      </c>
      <c r="B40" s="12" t="s">
        <v>52</v>
      </c>
      <c r="C40" s="12"/>
      <c r="D40" s="13">
        <v>135</v>
      </c>
      <c r="E40" s="2"/>
      <c r="F40" s="3"/>
      <c r="G40" s="2"/>
      <c r="H40" s="31">
        <f t="shared" si="0"/>
        <v>0</v>
      </c>
    </row>
    <row r="41" spans="1:8">
      <c r="A41" s="46">
        <v>39</v>
      </c>
      <c r="B41" s="12" t="s">
        <v>53</v>
      </c>
      <c r="C41" s="12"/>
      <c r="D41" s="13">
        <v>400</v>
      </c>
      <c r="E41" s="2"/>
      <c r="F41" s="3"/>
      <c r="G41" s="2"/>
      <c r="H41" s="31">
        <f t="shared" si="0"/>
        <v>0</v>
      </c>
    </row>
    <row r="42" spans="1:8">
      <c r="A42" s="47">
        <v>40</v>
      </c>
      <c r="B42" s="12" t="s">
        <v>54</v>
      </c>
      <c r="C42" s="12"/>
      <c r="D42" s="13">
        <v>9</v>
      </c>
      <c r="E42" s="2"/>
      <c r="F42" s="3"/>
      <c r="G42" s="2"/>
      <c r="H42" s="31">
        <f t="shared" si="0"/>
        <v>0</v>
      </c>
    </row>
    <row r="43" spans="1:8">
      <c r="A43" s="46">
        <v>41</v>
      </c>
      <c r="B43" s="12" t="s">
        <v>55</v>
      </c>
      <c r="C43" s="12"/>
      <c r="D43" s="13">
        <v>27</v>
      </c>
      <c r="E43" s="2"/>
      <c r="F43" s="3"/>
      <c r="G43" s="2"/>
      <c r="H43" s="31">
        <f t="shared" si="0"/>
        <v>0</v>
      </c>
    </row>
    <row r="44" spans="1:8">
      <c r="A44" s="47">
        <v>42</v>
      </c>
      <c r="B44" s="12" t="s">
        <v>56</v>
      </c>
      <c r="C44" s="12"/>
      <c r="D44" s="13">
        <v>3600</v>
      </c>
      <c r="E44" s="2"/>
      <c r="F44" s="3"/>
      <c r="G44" s="2"/>
      <c r="H44" s="31">
        <f t="shared" si="0"/>
        <v>0</v>
      </c>
    </row>
    <row r="45" spans="1:8">
      <c r="A45" s="46">
        <v>43</v>
      </c>
      <c r="B45" s="12" t="s">
        <v>57</v>
      </c>
      <c r="C45" s="12"/>
      <c r="D45" s="13">
        <v>10</v>
      </c>
      <c r="E45" s="2"/>
      <c r="F45" s="3"/>
      <c r="G45" s="2"/>
      <c r="H45" s="31">
        <f t="shared" si="0"/>
        <v>0</v>
      </c>
    </row>
    <row r="46" spans="1:8">
      <c r="A46" s="47">
        <v>44</v>
      </c>
      <c r="B46" s="12" t="s">
        <v>58</v>
      </c>
      <c r="C46" s="12"/>
      <c r="D46" s="13">
        <v>10</v>
      </c>
      <c r="E46" s="2"/>
      <c r="F46" s="3"/>
      <c r="G46" s="2"/>
      <c r="H46" s="31">
        <f t="shared" si="0"/>
        <v>0</v>
      </c>
    </row>
    <row r="47" spans="1:8" ht="45" customHeight="1">
      <c r="A47" s="42">
        <v>45</v>
      </c>
      <c r="B47" s="50" t="s">
        <v>59</v>
      </c>
      <c r="C47" s="14" t="s">
        <v>60</v>
      </c>
      <c r="D47" s="51">
        <v>3326</v>
      </c>
      <c r="E47" s="2"/>
      <c r="F47" s="3"/>
      <c r="G47" s="2"/>
      <c r="H47" s="31">
        <f t="shared" si="0"/>
        <v>0</v>
      </c>
    </row>
    <row r="48" spans="1:8">
      <c r="A48" s="43">
        <v>46</v>
      </c>
      <c r="B48" s="14" t="s">
        <v>61</v>
      </c>
      <c r="C48" s="14"/>
      <c r="D48" s="15">
        <v>5</v>
      </c>
      <c r="E48" s="2"/>
      <c r="F48" s="3"/>
      <c r="G48" s="2"/>
      <c r="H48" s="31">
        <f t="shared" si="0"/>
        <v>0</v>
      </c>
    </row>
    <row r="49" spans="1:8">
      <c r="A49" s="42">
        <v>47</v>
      </c>
      <c r="B49" s="14" t="s">
        <v>62</v>
      </c>
      <c r="C49" s="14"/>
      <c r="D49" s="15">
        <v>270</v>
      </c>
      <c r="E49" s="2"/>
      <c r="F49" s="3"/>
      <c r="G49" s="2"/>
      <c r="H49" s="31">
        <f t="shared" si="0"/>
        <v>0</v>
      </c>
    </row>
    <row r="50" spans="1:8">
      <c r="A50" s="43">
        <v>48</v>
      </c>
      <c r="B50" s="14" t="s">
        <v>63</v>
      </c>
      <c r="C50" s="14"/>
      <c r="D50" s="15">
        <v>33</v>
      </c>
      <c r="E50" s="2"/>
      <c r="F50" s="3"/>
      <c r="G50" s="2"/>
      <c r="H50" s="31">
        <f t="shared" si="0"/>
        <v>0</v>
      </c>
    </row>
    <row r="51" spans="1:8">
      <c r="A51" s="42">
        <v>49</v>
      </c>
      <c r="B51" s="14" t="s">
        <v>64</v>
      </c>
      <c r="C51" s="14" t="s">
        <v>65</v>
      </c>
      <c r="D51" s="15">
        <v>338</v>
      </c>
      <c r="E51" s="2"/>
      <c r="F51" s="3"/>
      <c r="G51" s="2"/>
      <c r="H51" s="31">
        <f t="shared" si="0"/>
        <v>0</v>
      </c>
    </row>
    <row r="52" spans="1:8">
      <c r="A52" s="43">
        <v>50</v>
      </c>
      <c r="B52" s="14" t="s">
        <v>66</v>
      </c>
      <c r="C52" s="14"/>
      <c r="D52" s="15">
        <v>270</v>
      </c>
      <c r="E52" s="2"/>
      <c r="F52" s="3"/>
      <c r="G52" s="2"/>
      <c r="H52" s="31">
        <f t="shared" si="0"/>
        <v>0</v>
      </c>
    </row>
    <row r="53" spans="1:8">
      <c r="A53" s="42">
        <v>51</v>
      </c>
      <c r="B53" s="14" t="s">
        <v>67</v>
      </c>
      <c r="C53" s="14"/>
      <c r="D53" s="15">
        <v>1841</v>
      </c>
      <c r="E53" s="2"/>
      <c r="F53" s="3"/>
      <c r="G53" s="2"/>
      <c r="H53" s="31">
        <f t="shared" si="0"/>
        <v>0</v>
      </c>
    </row>
    <row r="54" spans="1:8">
      <c r="A54" s="43">
        <v>52</v>
      </c>
      <c r="B54" s="14" t="s">
        <v>68</v>
      </c>
      <c r="C54" s="14"/>
      <c r="D54" s="15">
        <v>158</v>
      </c>
      <c r="E54" s="2"/>
      <c r="F54" s="3"/>
      <c r="G54" s="2"/>
      <c r="H54" s="31">
        <f t="shared" si="0"/>
        <v>0</v>
      </c>
    </row>
    <row r="55" spans="1:8">
      <c r="A55" s="42">
        <v>53</v>
      </c>
      <c r="B55" s="14" t="s">
        <v>69</v>
      </c>
      <c r="C55" s="14"/>
      <c r="D55" s="15">
        <v>329</v>
      </c>
      <c r="E55" s="2"/>
      <c r="F55" s="3"/>
      <c r="G55" s="2"/>
      <c r="H55" s="31">
        <f t="shared" si="0"/>
        <v>0</v>
      </c>
    </row>
    <row r="56" spans="1:8">
      <c r="A56" s="43">
        <v>54</v>
      </c>
      <c r="B56" s="14" t="s">
        <v>70</v>
      </c>
      <c r="C56" s="14"/>
      <c r="D56" s="15">
        <v>48</v>
      </c>
      <c r="E56" s="2"/>
      <c r="F56" s="3"/>
      <c r="G56" s="2"/>
      <c r="H56" s="31">
        <f t="shared" si="0"/>
        <v>0</v>
      </c>
    </row>
    <row r="57" spans="1:8" ht="45">
      <c r="A57" s="44">
        <v>55</v>
      </c>
      <c r="B57" s="16" t="s">
        <v>71</v>
      </c>
      <c r="C57" s="16" t="s">
        <v>72</v>
      </c>
      <c r="D57" s="17">
        <v>72</v>
      </c>
      <c r="E57" s="2" t="s">
        <v>73</v>
      </c>
      <c r="F57" s="3"/>
      <c r="G57" s="2"/>
      <c r="H57" s="31">
        <f t="shared" si="0"/>
        <v>0</v>
      </c>
    </row>
    <row r="58" spans="1:8">
      <c r="A58" s="45">
        <v>56</v>
      </c>
      <c r="B58" s="16" t="s">
        <v>74</v>
      </c>
      <c r="C58" s="16"/>
      <c r="D58" s="17">
        <v>3600</v>
      </c>
      <c r="E58" s="2"/>
      <c r="F58" s="3"/>
      <c r="G58" s="2"/>
      <c r="H58" s="31">
        <f t="shared" si="0"/>
        <v>0</v>
      </c>
    </row>
    <row r="59" spans="1:8" ht="21.6" customHeight="1">
      <c r="A59" s="44">
        <v>57</v>
      </c>
      <c r="B59" s="16" t="s">
        <v>75</v>
      </c>
      <c r="C59" s="16"/>
      <c r="D59" s="17">
        <v>3600</v>
      </c>
      <c r="E59" s="2"/>
      <c r="F59" s="3"/>
      <c r="G59" s="2"/>
      <c r="H59" s="31">
        <f t="shared" si="0"/>
        <v>0</v>
      </c>
    </row>
    <row r="60" spans="1:8" ht="21.6" customHeight="1">
      <c r="A60" s="45">
        <v>58</v>
      </c>
      <c r="B60" s="16" t="s">
        <v>76</v>
      </c>
      <c r="C60" s="16"/>
      <c r="D60" s="17">
        <v>3600</v>
      </c>
      <c r="E60" s="2"/>
      <c r="F60" s="3"/>
      <c r="G60" s="2"/>
      <c r="H60" s="31">
        <f t="shared" si="0"/>
        <v>0</v>
      </c>
    </row>
    <row r="61" spans="1:8" ht="45">
      <c r="A61" s="44">
        <v>59</v>
      </c>
      <c r="B61" s="16" t="s">
        <v>77</v>
      </c>
      <c r="C61" s="16" t="s">
        <v>78</v>
      </c>
      <c r="D61" s="17">
        <v>3013</v>
      </c>
      <c r="E61" s="2"/>
      <c r="F61" s="3"/>
      <c r="G61" s="2"/>
      <c r="H61" s="31">
        <f t="shared" si="0"/>
        <v>0</v>
      </c>
    </row>
    <row r="62" spans="1:8" ht="45">
      <c r="A62" s="45">
        <v>60</v>
      </c>
      <c r="B62" s="16" t="s">
        <v>79</v>
      </c>
      <c r="C62" s="16" t="s">
        <v>80</v>
      </c>
      <c r="D62" s="17">
        <v>3279</v>
      </c>
      <c r="E62" s="2"/>
      <c r="F62" s="3"/>
      <c r="G62" s="2"/>
      <c r="H62" s="31">
        <f t="shared" si="0"/>
        <v>0</v>
      </c>
    </row>
    <row r="63" spans="1:8" ht="22.5">
      <c r="A63" s="44">
        <v>61</v>
      </c>
      <c r="B63" s="16" t="s">
        <v>81</v>
      </c>
      <c r="C63" s="16" t="s">
        <v>82</v>
      </c>
      <c r="D63" s="17">
        <v>908</v>
      </c>
      <c r="E63" s="2"/>
      <c r="F63" s="3"/>
      <c r="G63" s="2"/>
      <c r="H63" s="31">
        <f t="shared" si="0"/>
        <v>0</v>
      </c>
    </row>
    <row r="64" spans="1:8" ht="33.75">
      <c r="A64" s="45">
        <v>62</v>
      </c>
      <c r="B64" s="16" t="s">
        <v>83</v>
      </c>
      <c r="C64" s="16" t="s">
        <v>84</v>
      </c>
      <c r="D64" s="17">
        <v>1730</v>
      </c>
      <c r="E64" s="2"/>
      <c r="F64" s="3"/>
      <c r="G64" s="2"/>
      <c r="H64" s="31">
        <f t="shared" si="0"/>
        <v>0</v>
      </c>
    </row>
    <row r="65" spans="1:8" ht="22.5">
      <c r="A65" s="44">
        <v>63</v>
      </c>
      <c r="B65" s="16" t="s">
        <v>85</v>
      </c>
      <c r="C65" s="16" t="s">
        <v>86</v>
      </c>
      <c r="D65" s="17">
        <v>12</v>
      </c>
      <c r="E65" s="2"/>
      <c r="F65" s="3"/>
      <c r="G65" s="2"/>
      <c r="H65" s="31">
        <f t="shared" si="0"/>
        <v>0</v>
      </c>
    </row>
    <row r="66" spans="1:8" ht="22.5">
      <c r="A66" s="45">
        <v>64</v>
      </c>
      <c r="B66" s="16" t="s">
        <v>87</v>
      </c>
      <c r="C66" s="16" t="s">
        <v>88</v>
      </c>
      <c r="D66" s="17">
        <v>328</v>
      </c>
      <c r="E66" s="2"/>
      <c r="F66" s="3"/>
      <c r="G66" s="2"/>
      <c r="H66" s="31">
        <f t="shared" si="0"/>
        <v>0</v>
      </c>
    </row>
    <row r="67" spans="1:8" ht="33.75">
      <c r="A67" s="44">
        <v>65</v>
      </c>
      <c r="B67" s="16" t="s">
        <v>89</v>
      </c>
      <c r="C67" s="16" t="s">
        <v>84</v>
      </c>
      <c r="D67" s="17">
        <v>1430</v>
      </c>
      <c r="E67" s="2"/>
      <c r="F67" s="3"/>
      <c r="G67" s="2"/>
      <c r="H67" s="31">
        <f t="shared" si="0"/>
        <v>0</v>
      </c>
    </row>
    <row r="68" spans="1:8">
      <c r="A68" s="23">
        <v>66</v>
      </c>
      <c r="B68" s="20" t="s">
        <v>90</v>
      </c>
      <c r="C68" s="20"/>
      <c r="D68" s="21">
        <v>9</v>
      </c>
      <c r="E68" s="2"/>
      <c r="F68" s="3"/>
      <c r="G68" s="2"/>
      <c r="H68" s="31">
        <f t="shared" si="0"/>
        <v>0</v>
      </c>
    </row>
    <row r="69" spans="1:8">
      <c r="A69" s="48">
        <v>67</v>
      </c>
      <c r="B69" s="20" t="s">
        <v>91</v>
      </c>
      <c r="C69" s="20"/>
      <c r="D69" s="21">
        <v>207</v>
      </c>
      <c r="E69" s="2"/>
      <c r="F69" s="3"/>
      <c r="G69" s="2"/>
      <c r="H69" s="31">
        <f t="shared" si="0"/>
        <v>0</v>
      </c>
    </row>
    <row r="70" spans="1:8">
      <c r="A70" s="23">
        <v>68</v>
      </c>
      <c r="B70" s="20" t="s">
        <v>92</v>
      </c>
      <c r="C70" s="20"/>
      <c r="D70" s="21">
        <v>158</v>
      </c>
      <c r="E70" s="2"/>
      <c r="F70" s="3"/>
      <c r="G70" s="2"/>
      <c r="H70" s="31">
        <f t="shared" si="0"/>
        <v>0</v>
      </c>
    </row>
    <row r="71" spans="1:8">
      <c r="A71" s="48">
        <v>69</v>
      </c>
      <c r="B71" s="20" t="s">
        <v>93</v>
      </c>
      <c r="C71" s="20"/>
      <c r="D71" s="21">
        <v>186</v>
      </c>
      <c r="E71" s="2"/>
      <c r="F71" s="3"/>
      <c r="G71" s="2"/>
      <c r="H71" s="31">
        <f t="shared" si="0"/>
        <v>0</v>
      </c>
    </row>
    <row r="72" spans="1:8">
      <c r="A72" s="23">
        <v>70</v>
      </c>
      <c r="B72" s="20" t="s">
        <v>94</v>
      </c>
      <c r="C72" s="20"/>
      <c r="D72" s="21">
        <v>11</v>
      </c>
      <c r="E72" s="2"/>
      <c r="F72" s="3"/>
      <c r="G72" s="2"/>
      <c r="H72" s="31">
        <f t="shared" si="0"/>
        <v>0</v>
      </c>
    </row>
    <row r="73" spans="1:8">
      <c r="A73" s="48">
        <v>71</v>
      </c>
      <c r="B73" s="20" t="s">
        <v>95</v>
      </c>
      <c r="C73" s="20"/>
      <c r="D73" s="21">
        <v>41</v>
      </c>
      <c r="E73" s="2"/>
      <c r="F73" s="3"/>
      <c r="G73" s="2"/>
      <c r="H73" s="31">
        <f t="shared" si="0"/>
        <v>0</v>
      </c>
    </row>
    <row r="74" spans="1:8">
      <c r="A74" s="23">
        <v>72</v>
      </c>
      <c r="B74" s="20" t="s">
        <v>96</v>
      </c>
      <c r="C74" s="20"/>
      <c r="D74" s="21">
        <v>76</v>
      </c>
      <c r="E74" s="2"/>
      <c r="F74" s="3"/>
      <c r="G74" s="2"/>
      <c r="H74" s="31">
        <f t="shared" si="0"/>
        <v>0</v>
      </c>
    </row>
    <row r="75" spans="1:8">
      <c r="A75" s="48">
        <v>73</v>
      </c>
      <c r="B75" s="20" t="s">
        <v>97</v>
      </c>
      <c r="C75" s="20"/>
      <c r="D75" s="21">
        <v>26</v>
      </c>
      <c r="E75" s="2"/>
      <c r="F75" s="3"/>
      <c r="G75" s="2"/>
      <c r="H75" s="31">
        <f t="shared" si="0"/>
        <v>0</v>
      </c>
    </row>
    <row r="76" spans="1:8">
      <c r="A76" s="23">
        <v>74</v>
      </c>
      <c r="B76" s="20" t="s">
        <v>98</v>
      </c>
      <c r="C76" s="20"/>
      <c r="D76" s="21">
        <v>18</v>
      </c>
      <c r="E76" s="2"/>
      <c r="F76" s="3"/>
      <c r="G76" s="2"/>
      <c r="H76" s="31">
        <f t="shared" ref="H76:H129" si="1">D76*G76</f>
        <v>0</v>
      </c>
    </row>
    <row r="77" spans="1:8">
      <c r="A77" s="48">
        <v>75</v>
      </c>
      <c r="B77" s="20" t="s">
        <v>99</v>
      </c>
      <c r="C77" s="20"/>
      <c r="D77" s="21">
        <v>8</v>
      </c>
      <c r="E77" s="2"/>
      <c r="F77" s="3"/>
      <c r="G77" s="2"/>
      <c r="H77" s="31">
        <f t="shared" si="1"/>
        <v>0</v>
      </c>
    </row>
    <row r="78" spans="1:8">
      <c r="A78" s="23">
        <v>76</v>
      </c>
      <c r="B78" s="20" t="s">
        <v>100</v>
      </c>
      <c r="C78" s="20"/>
      <c r="D78" s="21">
        <v>9</v>
      </c>
      <c r="E78" s="2"/>
      <c r="F78" s="3"/>
      <c r="G78" s="2"/>
      <c r="H78" s="31">
        <f t="shared" si="1"/>
        <v>0</v>
      </c>
    </row>
    <row r="79" spans="1:8">
      <c r="A79" s="48">
        <v>77</v>
      </c>
      <c r="B79" s="20" t="s">
        <v>101</v>
      </c>
      <c r="C79" s="20"/>
      <c r="D79" s="21">
        <v>53</v>
      </c>
      <c r="E79" s="2"/>
      <c r="F79" s="3"/>
      <c r="G79" s="2"/>
      <c r="H79" s="31">
        <f t="shared" si="1"/>
        <v>0</v>
      </c>
    </row>
    <row r="80" spans="1:8">
      <c r="A80" s="23">
        <v>78</v>
      </c>
      <c r="B80" s="20" t="s">
        <v>102</v>
      </c>
      <c r="C80" s="20"/>
      <c r="D80" s="21">
        <v>36</v>
      </c>
      <c r="E80" s="2"/>
      <c r="F80" s="3"/>
      <c r="G80" s="2"/>
      <c r="H80" s="31">
        <f t="shared" si="1"/>
        <v>0</v>
      </c>
    </row>
    <row r="81" spans="1:8">
      <c r="A81" s="48">
        <v>79</v>
      </c>
      <c r="B81" s="20" t="s">
        <v>103</v>
      </c>
      <c r="C81" s="20"/>
      <c r="D81" s="21">
        <v>1</v>
      </c>
      <c r="E81" s="2"/>
      <c r="F81" s="3"/>
      <c r="G81" s="2"/>
      <c r="H81" s="31">
        <f t="shared" si="1"/>
        <v>0</v>
      </c>
    </row>
    <row r="82" spans="1:8">
      <c r="A82" s="23">
        <v>80</v>
      </c>
      <c r="B82" s="20" t="s">
        <v>104</v>
      </c>
      <c r="C82" s="20"/>
      <c r="D82" s="21">
        <v>1214</v>
      </c>
      <c r="E82" s="2"/>
      <c r="F82" s="3"/>
      <c r="G82" s="2"/>
      <c r="H82" s="31">
        <f t="shared" si="1"/>
        <v>0</v>
      </c>
    </row>
    <row r="83" spans="1:8">
      <c r="A83" s="48">
        <v>81</v>
      </c>
      <c r="B83" s="20" t="s">
        <v>105</v>
      </c>
      <c r="C83" s="20"/>
      <c r="D83" s="21">
        <v>764</v>
      </c>
      <c r="E83" s="2"/>
      <c r="F83" s="3"/>
      <c r="G83" s="2"/>
      <c r="H83" s="31">
        <f t="shared" si="1"/>
        <v>0</v>
      </c>
    </row>
    <row r="84" spans="1:8">
      <c r="A84" s="23">
        <v>82</v>
      </c>
      <c r="B84" s="20" t="s">
        <v>106</v>
      </c>
      <c r="C84" s="20"/>
      <c r="D84" s="21">
        <v>44</v>
      </c>
      <c r="E84" s="2"/>
      <c r="F84" s="3"/>
      <c r="G84" s="2"/>
      <c r="H84" s="31">
        <f t="shared" si="1"/>
        <v>0</v>
      </c>
    </row>
    <row r="85" spans="1:8">
      <c r="A85" s="48">
        <v>83</v>
      </c>
      <c r="B85" s="20" t="s">
        <v>107</v>
      </c>
      <c r="C85" s="20"/>
      <c r="D85" s="21">
        <v>65</v>
      </c>
      <c r="E85" s="2"/>
      <c r="F85" s="3"/>
      <c r="G85" s="2"/>
      <c r="H85" s="31">
        <f t="shared" si="1"/>
        <v>0</v>
      </c>
    </row>
    <row r="86" spans="1:8">
      <c r="A86" s="23">
        <v>84</v>
      </c>
      <c r="B86" s="20" t="s">
        <v>108</v>
      </c>
      <c r="C86" s="20"/>
      <c r="D86" s="21">
        <v>23</v>
      </c>
      <c r="E86" s="2"/>
      <c r="F86" s="3"/>
      <c r="G86" s="2"/>
      <c r="H86" s="31">
        <f t="shared" si="1"/>
        <v>0</v>
      </c>
    </row>
    <row r="87" spans="1:8">
      <c r="A87" s="48">
        <v>85</v>
      </c>
      <c r="B87" s="20" t="s">
        <v>109</v>
      </c>
      <c r="C87" s="20"/>
      <c r="D87" s="21">
        <v>129</v>
      </c>
      <c r="E87" s="2"/>
      <c r="F87" s="3"/>
      <c r="G87" s="2"/>
      <c r="H87" s="31">
        <f t="shared" si="1"/>
        <v>0</v>
      </c>
    </row>
    <row r="88" spans="1:8">
      <c r="A88" s="23">
        <v>86</v>
      </c>
      <c r="B88" s="20" t="s">
        <v>110</v>
      </c>
      <c r="C88" s="20"/>
      <c r="D88" s="21">
        <v>88</v>
      </c>
      <c r="E88" s="2"/>
      <c r="F88" s="3"/>
      <c r="G88" s="2"/>
      <c r="H88" s="31">
        <f t="shared" si="1"/>
        <v>0</v>
      </c>
    </row>
    <row r="89" spans="1:8">
      <c r="A89" s="48">
        <v>87</v>
      </c>
      <c r="B89" s="20" t="s">
        <v>111</v>
      </c>
      <c r="C89" s="20"/>
      <c r="D89" s="21">
        <v>180</v>
      </c>
      <c r="E89" s="2"/>
      <c r="F89" s="3"/>
      <c r="G89" s="2"/>
      <c r="H89" s="31">
        <f t="shared" si="1"/>
        <v>0</v>
      </c>
    </row>
    <row r="90" spans="1:8">
      <c r="A90" s="23">
        <v>88</v>
      </c>
      <c r="B90" s="20" t="s">
        <v>112</v>
      </c>
      <c r="C90" s="20"/>
      <c r="D90" s="21">
        <v>23</v>
      </c>
      <c r="E90" s="2"/>
      <c r="F90" s="3"/>
      <c r="G90" s="2"/>
      <c r="H90" s="31">
        <f t="shared" si="1"/>
        <v>0</v>
      </c>
    </row>
    <row r="91" spans="1:8">
      <c r="A91" s="48">
        <v>89</v>
      </c>
      <c r="B91" s="20" t="s">
        <v>113</v>
      </c>
      <c r="C91" s="20"/>
      <c r="D91" s="21">
        <v>72</v>
      </c>
      <c r="E91" s="2"/>
      <c r="F91" s="3"/>
      <c r="G91" s="2"/>
      <c r="H91" s="31">
        <f t="shared" si="1"/>
        <v>0</v>
      </c>
    </row>
    <row r="92" spans="1:8">
      <c r="A92" s="23">
        <v>90</v>
      </c>
      <c r="B92" s="20" t="s">
        <v>114</v>
      </c>
      <c r="C92" s="20"/>
      <c r="D92" s="21">
        <v>133</v>
      </c>
      <c r="E92" s="2"/>
      <c r="F92" s="3"/>
      <c r="G92" s="2"/>
      <c r="H92" s="31">
        <f t="shared" si="1"/>
        <v>0</v>
      </c>
    </row>
    <row r="93" spans="1:8">
      <c r="A93" s="48">
        <v>91</v>
      </c>
      <c r="B93" s="20" t="s">
        <v>115</v>
      </c>
      <c r="C93" s="20"/>
      <c r="D93" s="21">
        <v>79</v>
      </c>
      <c r="E93" s="2"/>
      <c r="F93" s="3"/>
      <c r="G93" s="2"/>
      <c r="H93" s="31">
        <f t="shared" si="1"/>
        <v>0</v>
      </c>
    </row>
    <row r="94" spans="1:8">
      <c r="A94" s="23">
        <v>92</v>
      </c>
      <c r="B94" s="20" t="s">
        <v>116</v>
      </c>
      <c r="C94" s="20"/>
      <c r="D94" s="21">
        <v>133</v>
      </c>
      <c r="E94" s="2"/>
      <c r="F94" s="3"/>
      <c r="G94" s="2"/>
      <c r="H94" s="31">
        <f t="shared" si="1"/>
        <v>0</v>
      </c>
    </row>
    <row r="95" spans="1:8">
      <c r="A95" s="48">
        <v>93</v>
      </c>
      <c r="B95" s="20" t="s">
        <v>117</v>
      </c>
      <c r="C95" s="20"/>
      <c r="D95" s="21">
        <v>166</v>
      </c>
      <c r="E95" s="2"/>
      <c r="F95" s="3"/>
      <c r="G95" s="2"/>
      <c r="H95" s="31">
        <f t="shared" si="1"/>
        <v>0</v>
      </c>
    </row>
    <row r="96" spans="1:8">
      <c r="A96" s="23">
        <v>94</v>
      </c>
      <c r="B96" s="20" t="s">
        <v>118</v>
      </c>
      <c r="C96" s="20"/>
      <c r="D96" s="21">
        <v>57</v>
      </c>
      <c r="E96" s="2"/>
      <c r="F96" s="3"/>
      <c r="G96" s="2"/>
      <c r="H96" s="31">
        <f t="shared" si="1"/>
        <v>0</v>
      </c>
    </row>
    <row r="97" spans="1:8">
      <c r="A97" s="48">
        <v>95</v>
      </c>
      <c r="B97" s="20" t="s">
        <v>119</v>
      </c>
      <c r="C97" s="20"/>
      <c r="D97" s="21">
        <v>59</v>
      </c>
      <c r="E97" s="2"/>
      <c r="F97" s="3"/>
      <c r="G97" s="2"/>
      <c r="H97" s="31">
        <f t="shared" si="1"/>
        <v>0</v>
      </c>
    </row>
    <row r="98" spans="1:8">
      <c r="A98" s="23">
        <v>96</v>
      </c>
      <c r="B98" s="20" t="s">
        <v>120</v>
      </c>
      <c r="C98" s="20"/>
      <c r="D98" s="21">
        <v>45</v>
      </c>
      <c r="E98" s="2"/>
      <c r="F98" s="3"/>
      <c r="G98" s="2"/>
      <c r="H98" s="31">
        <f t="shared" si="1"/>
        <v>0</v>
      </c>
    </row>
    <row r="99" spans="1:8">
      <c r="A99" s="48">
        <v>97</v>
      </c>
      <c r="B99" s="20" t="s">
        <v>121</v>
      </c>
      <c r="C99" s="20"/>
      <c r="D99" s="21">
        <v>34</v>
      </c>
      <c r="E99" s="2"/>
      <c r="F99" s="3"/>
      <c r="G99" s="2"/>
      <c r="H99" s="31">
        <f t="shared" si="1"/>
        <v>0</v>
      </c>
    </row>
    <row r="100" spans="1:8">
      <c r="A100" s="23">
        <v>98</v>
      </c>
      <c r="B100" s="20" t="s">
        <v>122</v>
      </c>
      <c r="C100" s="20"/>
      <c r="D100" s="21">
        <v>18</v>
      </c>
      <c r="E100" s="2"/>
      <c r="F100" s="3"/>
      <c r="G100" s="2"/>
      <c r="H100" s="31">
        <f t="shared" si="1"/>
        <v>0</v>
      </c>
    </row>
    <row r="101" spans="1:8">
      <c r="A101" s="48">
        <v>99</v>
      </c>
      <c r="B101" s="20" t="s">
        <v>123</v>
      </c>
      <c r="C101" s="20"/>
      <c r="D101" s="21">
        <v>765</v>
      </c>
      <c r="E101" s="2"/>
      <c r="F101" s="3"/>
      <c r="G101" s="2"/>
      <c r="H101" s="31">
        <f t="shared" si="1"/>
        <v>0</v>
      </c>
    </row>
    <row r="102" spans="1:8">
      <c r="A102" s="23">
        <v>100</v>
      </c>
      <c r="B102" s="20" t="s">
        <v>124</v>
      </c>
      <c r="C102" s="20"/>
      <c r="D102" s="21">
        <v>450</v>
      </c>
      <c r="E102" s="2"/>
      <c r="F102" s="3"/>
      <c r="G102" s="2"/>
      <c r="H102" s="31">
        <f t="shared" si="1"/>
        <v>0</v>
      </c>
    </row>
    <row r="103" spans="1:8">
      <c r="A103" s="48">
        <v>101</v>
      </c>
      <c r="B103" s="20" t="s">
        <v>125</v>
      </c>
      <c r="C103" s="20"/>
      <c r="D103" s="21">
        <v>9</v>
      </c>
      <c r="E103" s="2"/>
      <c r="F103" s="3"/>
      <c r="G103" s="2"/>
      <c r="H103" s="31">
        <f t="shared" si="1"/>
        <v>0</v>
      </c>
    </row>
    <row r="104" spans="1:8">
      <c r="A104" s="23">
        <v>102</v>
      </c>
      <c r="B104" s="20" t="s">
        <v>126</v>
      </c>
      <c r="C104" s="20"/>
      <c r="D104" s="21">
        <v>9</v>
      </c>
      <c r="E104" s="2"/>
      <c r="F104" s="3"/>
      <c r="G104" s="2"/>
      <c r="H104" s="31">
        <f t="shared" si="1"/>
        <v>0</v>
      </c>
    </row>
    <row r="105" spans="1:8">
      <c r="A105" s="48">
        <v>103</v>
      </c>
      <c r="B105" s="20" t="s">
        <v>127</v>
      </c>
      <c r="C105" s="20"/>
      <c r="D105" s="21">
        <v>18</v>
      </c>
      <c r="E105" s="2"/>
      <c r="F105" s="3"/>
      <c r="G105" s="2"/>
      <c r="H105" s="31">
        <f t="shared" si="1"/>
        <v>0</v>
      </c>
    </row>
    <row r="106" spans="1:8">
      <c r="A106" s="23">
        <v>104</v>
      </c>
      <c r="B106" s="20" t="s">
        <v>128</v>
      </c>
      <c r="C106" s="20"/>
      <c r="D106" s="21">
        <v>72</v>
      </c>
      <c r="E106" s="2"/>
      <c r="F106" s="3"/>
      <c r="G106" s="2"/>
      <c r="H106" s="31">
        <f t="shared" si="1"/>
        <v>0</v>
      </c>
    </row>
    <row r="107" spans="1:8">
      <c r="A107" s="48">
        <v>105</v>
      </c>
      <c r="B107" s="20" t="s">
        <v>129</v>
      </c>
      <c r="C107" s="20"/>
      <c r="D107" s="21">
        <v>72</v>
      </c>
      <c r="E107" s="2"/>
      <c r="F107" s="3"/>
      <c r="G107" s="2"/>
      <c r="H107" s="31">
        <f t="shared" si="1"/>
        <v>0</v>
      </c>
    </row>
    <row r="108" spans="1:8">
      <c r="A108" s="23">
        <v>106</v>
      </c>
      <c r="B108" s="20" t="s">
        <v>130</v>
      </c>
      <c r="C108" s="20"/>
      <c r="D108" s="21">
        <v>27</v>
      </c>
      <c r="E108" s="2"/>
      <c r="F108" s="3"/>
      <c r="G108" s="2"/>
      <c r="H108" s="31">
        <f t="shared" si="1"/>
        <v>0</v>
      </c>
    </row>
    <row r="109" spans="1:8">
      <c r="A109" s="48">
        <v>107</v>
      </c>
      <c r="B109" s="20" t="s">
        <v>131</v>
      </c>
      <c r="C109" s="20"/>
      <c r="D109" s="21">
        <v>18</v>
      </c>
      <c r="E109" s="2"/>
      <c r="F109" s="3"/>
      <c r="G109" s="2"/>
      <c r="H109" s="31">
        <f t="shared" si="1"/>
        <v>0</v>
      </c>
    </row>
    <row r="110" spans="1:8">
      <c r="A110" s="23">
        <v>108</v>
      </c>
      <c r="B110" s="20" t="s">
        <v>132</v>
      </c>
      <c r="C110" s="20"/>
      <c r="D110" s="21">
        <v>18</v>
      </c>
      <c r="E110" s="2"/>
      <c r="F110" s="3"/>
      <c r="G110" s="2"/>
      <c r="H110" s="31">
        <f t="shared" si="1"/>
        <v>0</v>
      </c>
    </row>
    <row r="111" spans="1:8">
      <c r="A111" s="48">
        <v>109</v>
      </c>
      <c r="B111" s="20" t="s">
        <v>133</v>
      </c>
      <c r="C111" s="20"/>
      <c r="D111" s="21">
        <v>90</v>
      </c>
      <c r="E111" s="2"/>
      <c r="F111" s="3"/>
      <c r="G111" s="2"/>
      <c r="H111" s="31">
        <f t="shared" si="1"/>
        <v>0</v>
      </c>
    </row>
    <row r="112" spans="1:8">
      <c r="A112" s="23">
        <v>110</v>
      </c>
      <c r="B112" s="20" t="s">
        <v>134</v>
      </c>
      <c r="C112" s="20"/>
      <c r="D112" s="21">
        <v>23</v>
      </c>
      <c r="E112" s="2"/>
      <c r="F112" s="3"/>
      <c r="G112" s="2"/>
      <c r="H112" s="31">
        <f t="shared" si="1"/>
        <v>0</v>
      </c>
    </row>
    <row r="113" spans="1:8">
      <c r="A113" s="48">
        <v>111</v>
      </c>
      <c r="B113" s="20" t="s">
        <v>135</v>
      </c>
      <c r="C113" s="20"/>
      <c r="D113" s="21">
        <v>1080</v>
      </c>
      <c r="E113" s="2"/>
      <c r="F113" s="3"/>
      <c r="G113" s="2"/>
      <c r="H113" s="31">
        <f t="shared" si="1"/>
        <v>0</v>
      </c>
    </row>
    <row r="114" spans="1:8">
      <c r="A114" s="23">
        <v>112</v>
      </c>
      <c r="B114" s="20" t="s">
        <v>136</v>
      </c>
      <c r="C114" s="20"/>
      <c r="D114" s="21">
        <v>540</v>
      </c>
      <c r="E114" s="2"/>
      <c r="F114" s="3"/>
      <c r="G114" s="2"/>
      <c r="H114" s="31">
        <f t="shared" si="1"/>
        <v>0</v>
      </c>
    </row>
    <row r="115" spans="1:8">
      <c r="A115" s="48">
        <v>113</v>
      </c>
      <c r="B115" s="20" t="s">
        <v>137</v>
      </c>
      <c r="C115" s="20"/>
      <c r="D115" s="21">
        <v>1080</v>
      </c>
      <c r="E115" s="2"/>
      <c r="F115" s="3"/>
      <c r="G115" s="2"/>
      <c r="H115" s="31">
        <f t="shared" si="1"/>
        <v>0</v>
      </c>
    </row>
    <row r="116" spans="1:8">
      <c r="A116" s="24">
        <v>114</v>
      </c>
      <c r="B116" s="18" t="s">
        <v>138</v>
      </c>
      <c r="C116" s="18"/>
      <c r="D116" s="19">
        <v>450</v>
      </c>
      <c r="E116" s="2"/>
      <c r="F116" s="3"/>
      <c r="G116" s="2"/>
      <c r="H116" s="31">
        <f t="shared" si="1"/>
        <v>0</v>
      </c>
    </row>
    <row r="117" spans="1:8">
      <c r="A117" s="49">
        <v>115</v>
      </c>
      <c r="B117" s="18" t="s">
        <v>139</v>
      </c>
      <c r="C117" s="18"/>
      <c r="D117" s="19">
        <v>1600</v>
      </c>
      <c r="E117" s="2"/>
      <c r="F117" s="3"/>
      <c r="G117" s="2"/>
      <c r="H117" s="31">
        <f t="shared" si="1"/>
        <v>0</v>
      </c>
    </row>
    <row r="118" spans="1:8">
      <c r="A118" s="24">
        <v>116</v>
      </c>
      <c r="B118" s="18" t="s">
        <v>140</v>
      </c>
      <c r="C118" s="18"/>
      <c r="D118" s="19">
        <v>144</v>
      </c>
      <c r="E118" s="2"/>
      <c r="F118" s="3"/>
      <c r="G118" s="2"/>
      <c r="H118" s="31">
        <f t="shared" si="1"/>
        <v>0</v>
      </c>
    </row>
    <row r="119" spans="1:8">
      <c r="A119" s="49">
        <v>117</v>
      </c>
      <c r="B119" s="18" t="s">
        <v>141</v>
      </c>
      <c r="C119" s="18"/>
      <c r="D119" s="19">
        <v>2</v>
      </c>
      <c r="E119" s="2"/>
      <c r="F119" s="3"/>
      <c r="G119" s="2"/>
      <c r="H119" s="31">
        <f t="shared" si="1"/>
        <v>0</v>
      </c>
    </row>
    <row r="120" spans="1:8">
      <c r="A120" s="24">
        <v>118</v>
      </c>
      <c r="B120" s="18" t="s">
        <v>142</v>
      </c>
      <c r="C120" s="18"/>
      <c r="D120" s="19">
        <v>803</v>
      </c>
      <c r="E120" s="2"/>
      <c r="F120" s="3"/>
      <c r="G120" s="2"/>
      <c r="H120" s="31">
        <f t="shared" si="1"/>
        <v>0</v>
      </c>
    </row>
    <row r="121" spans="1:8">
      <c r="A121" s="49">
        <v>119</v>
      </c>
      <c r="B121" s="18" t="s">
        <v>143</v>
      </c>
      <c r="C121" s="18"/>
      <c r="D121" s="19">
        <v>750</v>
      </c>
      <c r="E121" s="2"/>
      <c r="F121" s="3"/>
      <c r="G121" s="2"/>
      <c r="H121" s="31">
        <f t="shared" si="1"/>
        <v>0</v>
      </c>
    </row>
    <row r="122" spans="1:8">
      <c r="A122" s="24">
        <v>120</v>
      </c>
      <c r="B122" s="18" t="s">
        <v>144</v>
      </c>
      <c r="C122" s="18"/>
      <c r="D122" s="19">
        <v>45</v>
      </c>
      <c r="E122" s="2"/>
      <c r="F122" s="3"/>
      <c r="G122" s="2"/>
      <c r="H122" s="31">
        <f t="shared" si="1"/>
        <v>0</v>
      </c>
    </row>
    <row r="123" spans="1:8">
      <c r="A123" s="49">
        <v>121</v>
      </c>
      <c r="B123" s="18" t="s">
        <v>145</v>
      </c>
      <c r="C123" s="18"/>
      <c r="D123" s="19">
        <v>180</v>
      </c>
      <c r="E123" s="2"/>
      <c r="F123" s="3"/>
      <c r="G123" s="2"/>
      <c r="H123" s="31">
        <f t="shared" si="1"/>
        <v>0</v>
      </c>
    </row>
    <row r="124" spans="1:8">
      <c r="A124" s="24">
        <v>122</v>
      </c>
      <c r="B124" s="18" t="s">
        <v>146</v>
      </c>
      <c r="C124" s="18"/>
      <c r="D124" s="19">
        <v>45</v>
      </c>
      <c r="E124" s="2"/>
      <c r="F124" s="3"/>
      <c r="G124" s="2"/>
      <c r="H124" s="31">
        <f t="shared" si="1"/>
        <v>0</v>
      </c>
    </row>
    <row r="125" spans="1:8">
      <c r="A125" s="49">
        <v>123</v>
      </c>
      <c r="B125" s="18" t="s">
        <v>147</v>
      </c>
      <c r="C125" s="18"/>
      <c r="D125" s="19">
        <v>47</v>
      </c>
      <c r="E125" s="2"/>
      <c r="F125" s="3"/>
      <c r="G125" s="2"/>
      <c r="H125" s="31">
        <f t="shared" si="1"/>
        <v>0</v>
      </c>
    </row>
    <row r="126" spans="1:8">
      <c r="A126" s="24">
        <v>124</v>
      </c>
      <c r="B126" s="18" t="s">
        <v>148</v>
      </c>
      <c r="C126" s="18"/>
      <c r="D126" s="19">
        <v>1710</v>
      </c>
      <c r="E126" s="2"/>
      <c r="F126" s="3"/>
      <c r="G126" s="2"/>
      <c r="H126" s="31">
        <f t="shared" si="1"/>
        <v>0</v>
      </c>
    </row>
    <row r="127" spans="1:8">
      <c r="A127" s="49">
        <v>125</v>
      </c>
      <c r="B127" s="18" t="s">
        <v>149</v>
      </c>
      <c r="C127" s="18"/>
      <c r="D127" s="19">
        <v>5</v>
      </c>
      <c r="E127" s="2"/>
      <c r="F127" s="3"/>
      <c r="G127" s="2"/>
      <c r="H127" s="31">
        <f t="shared" si="1"/>
        <v>0</v>
      </c>
    </row>
    <row r="128" spans="1:8">
      <c r="A128" s="24">
        <v>126</v>
      </c>
      <c r="B128" s="18" t="s">
        <v>150</v>
      </c>
      <c r="C128" s="18"/>
      <c r="D128" s="19">
        <v>6</v>
      </c>
      <c r="E128" s="2"/>
      <c r="F128" s="3"/>
      <c r="G128" s="2"/>
      <c r="H128" s="31">
        <f t="shared" si="1"/>
        <v>0</v>
      </c>
    </row>
    <row r="129" spans="1:8">
      <c r="A129" s="49">
        <v>127</v>
      </c>
      <c r="B129" s="18" t="s">
        <v>151</v>
      </c>
      <c r="C129" s="18"/>
      <c r="D129" s="19">
        <v>27</v>
      </c>
      <c r="E129" s="2"/>
      <c r="F129" s="3"/>
      <c r="G129" s="2"/>
      <c r="H129" s="31">
        <f t="shared" si="1"/>
        <v>0</v>
      </c>
    </row>
    <row r="130" spans="1:8" ht="45.75" customHeight="1">
      <c r="A130" s="53" t="s">
        <v>152</v>
      </c>
      <c r="B130" s="54"/>
      <c r="C130" s="54"/>
      <c r="D130" s="54"/>
      <c r="E130" s="54"/>
      <c r="F130" s="54"/>
      <c r="G130" s="55"/>
      <c r="H130" s="38">
        <f>SUM(H3:H129)</f>
        <v>0</v>
      </c>
    </row>
  </sheetData>
  <mergeCells count="2">
    <mergeCell ref="A1:H1"/>
    <mergeCell ref="A130:G130"/>
  </mergeCells>
  <pageMargins left="0.7" right="0.7" top="0.75" bottom="0.75" header="0.3" footer="0.3"/>
  <pageSetup orientation="portrait" horizont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K_Felles_Arkivverdig xmlns="7ed84371-acf6-4102-828c-2caf905b4736" xsi:nil="true"/>
    <TaxCatchAll xmlns="c812d0f8-cb08-4c4b-ad0f-447b43afa823" xsi:nil="true"/>
    <lcf76f155ced4ddcb4097134ff3c332f xmlns="55552525-39ed-4ffa-9a3e-e6caf164b18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Oslo Excel" ma:contentTypeID="0x010100CE824BA941D0154393FF3FD781C713C900FD6629013A8EFE44B585CC043B648ED2" ma:contentTypeVersion="18" ma:contentTypeDescription="Opprett et nytt dokument." ma:contentTypeScope="" ma:versionID="866c67f80da4ef07ab53431f288758e4">
  <xsd:schema xmlns:xsd="http://www.w3.org/2001/XMLSchema" xmlns:xs="http://www.w3.org/2001/XMLSchema" xmlns:p="http://schemas.microsoft.com/office/2006/metadata/properties" xmlns:ns2="7ed84371-acf6-4102-828c-2caf905b4736" xmlns:ns3="55552525-39ed-4ffa-9a3e-e6caf164b180" xmlns:ns4="c812d0f8-cb08-4c4b-ad0f-447b43afa823" targetNamespace="http://schemas.microsoft.com/office/2006/metadata/properties" ma:root="true" ma:fieldsID="93bb12133b3cc52bd5b76a8d5be9c66e" ns2:_="" ns3:_="" ns4:_="">
    <xsd:import namespace="7ed84371-acf6-4102-828c-2caf905b4736"/>
    <xsd:import namespace="55552525-39ed-4ffa-9a3e-e6caf164b180"/>
    <xsd:import namespace="c812d0f8-cb08-4c4b-ad0f-447b43afa823"/>
    <xsd:element name="properties">
      <xsd:complexType>
        <xsd:sequence>
          <xsd:element name="documentManagement">
            <xsd:complexType>
              <xsd:all>
                <xsd:element ref="ns2:OK_Felles_Arkivverdig" minOccurs="0"/>
                <xsd:element ref="ns3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d84371-acf6-4102-828c-2caf905b4736" elementFormDefault="qualified">
    <xsd:import namespace="http://schemas.microsoft.com/office/2006/documentManagement/types"/>
    <xsd:import namespace="http://schemas.microsoft.com/office/infopath/2007/PartnerControls"/>
    <xsd:element name="OK_Felles_Arkivverdig" ma:index="8" nillable="true" ma:displayName="Arkivverdig" ma:description="Skal dokumentet bli arkivert i virksomhetens arkivssytem?" ma:format="Dropdown" ma:indexed="true" ma:internalName="OK_Felles_Arkivverdig">
      <xsd:simpleType>
        <xsd:restriction base="dms:Choice">
          <xsd:enumeration value="Ja"/>
          <xsd:enumeration value="Nei"/>
          <xsd:enumeration value="Arkivert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552525-39ed-4ffa-9a3e-e6caf164b180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displayName="Bildemerkelapper_0" ma:hidden="true" ma:internalName="lcf76f155ced4ddcb4097134ff3c332f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12d0f8-cb08-4c4b-ad0f-447b43afa823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d8c8bfd2-04f6-4d9c-84e3-5b6571143ad3}" ma:internalName="TaxCatchAll" ma:showField="CatchAllData" ma:web="c812d0f8-cb08-4c4b-ad0f-447b43afa82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c528fd71-ad7b-48f8-811b-c0b5643803ab" ContentTypeId="0x010100CE824BA941D0154393FF3FD781C713C9" PreviousValue="false" LastSyncTimeStamp="2021-02-17T02:01:04.873Z"/>
</file>

<file path=customXml/itemProps1.xml><?xml version="1.0" encoding="utf-8"?>
<ds:datastoreItem xmlns:ds="http://schemas.openxmlformats.org/officeDocument/2006/customXml" ds:itemID="{9948AE26-2EE0-44AE-B96A-E1A7108AD803}"/>
</file>

<file path=customXml/itemProps2.xml><?xml version="1.0" encoding="utf-8"?>
<ds:datastoreItem xmlns:ds="http://schemas.openxmlformats.org/officeDocument/2006/customXml" ds:itemID="{BE8422D9-CAAB-4D7D-B8A2-7829D5224F23}"/>
</file>

<file path=customXml/itemProps3.xml><?xml version="1.0" encoding="utf-8"?>
<ds:datastoreItem xmlns:ds="http://schemas.openxmlformats.org/officeDocument/2006/customXml" ds:itemID="{30B7EA45-A531-4339-B9C6-703E1F02AF78}"/>
</file>

<file path=customXml/itemProps4.xml><?xml version="1.0" encoding="utf-8"?>
<ds:datastoreItem xmlns:ds="http://schemas.openxmlformats.org/officeDocument/2006/customXml" ds:itemID="{1BA9C1B2-3652-49B1-9DB6-3D5D8580319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Meld inn i Domenet</dc:creator>
  <cp:keywords/>
  <dc:description/>
  <cp:lastModifiedBy>Lene Moen Sara</cp:lastModifiedBy>
  <cp:revision/>
  <dcterms:created xsi:type="dcterms:W3CDTF">2020-08-18T07:01:42Z</dcterms:created>
  <dcterms:modified xsi:type="dcterms:W3CDTF">2026-06-12T12:24:38Z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0x010100CE824BA941D0154393FF3FD781C713C900FD6629013A8EFE44B585CC043B648ED2</vt:lpwstr>
  </property>
  <property fmtid="{D5CDD505-2E9C-101B-9397-08002B2CF9AE}" pid="3" name="MSIP_Label_7a2396b7-5846-48ff-8468-5f49f8ad722a_Enabled">
    <vt:lpwstr>true</vt:lpwstr>
  </property>
  <property fmtid="{D5CDD505-2E9C-101B-9397-08002B2CF9AE}" pid="4" name="MSIP_Label_7a2396b7-5846-48ff-8468-5f49f8ad722a_SetDate">
    <vt:lpwstr>2022-01-31T08:55:44Z</vt:lpwstr>
  </property>
  <property fmtid="{D5CDD505-2E9C-101B-9397-08002B2CF9AE}" pid="5" name="MSIP_Label_7a2396b7-5846-48ff-8468-5f49f8ad722a_Method">
    <vt:lpwstr>Standard</vt:lpwstr>
  </property>
  <property fmtid="{D5CDD505-2E9C-101B-9397-08002B2CF9AE}" pid="6" name="MSIP_Label_7a2396b7-5846-48ff-8468-5f49f8ad722a_Name">
    <vt:lpwstr>Lav</vt:lpwstr>
  </property>
  <property fmtid="{D5CDD505-2E9C-101B-9397-08002B2CF9AE}" pid="7" name="MSIP_Label_7a2396b7-5846-48ff-8468-5f49f8ad722a_SiteId">
    <vt:lpwstr>e6795081-6391-442e-9ab4-5e9ef74f18ea</vt:lpwstr>
  </property>
  <property fmtid="{D5CDD505-2E9C-101B-9397-08002B2CF9AE}" pid="8" name="MSIP_Label_7a2396b7-5846-48ff-8468-5f49f8ad722a_ActionId">
    <vt:lpwstr>9b84ef42-ea0c-4a3d-bc96-5f9db4e1e791</vt:lpwstr>
  </property>
  <property fmtid="{D5CDD505-2E9C-101B-9397-08002B2CF9AE}" pid="9" name="MSIP_Label_7a2396b7-5846-48ff-8468-5f49f8ad722a_ContentBits">
    <vt:lpwstr>0</vt:lpwstr>
  </property>
  <property fmtid="{D5CDD505-2E9C-101B-9397-08002B2CF9AE}" pid="10" name="MediaServiceImageTags">
    <vt:lpwstr/>
  </property>
</Properties>
</file>